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liza\Documents\POST-DOC\SAHC aulas\2020-2021\"/>
    </mc:Choice>
  </mc:AlternateContent>
  <xr:revisionPtr revIDLastSave="0" documentId="13_ncr:1_{5C908953-6073-4BA1-A134-E616BCFE6717}" xr6:coauthVersionLast="47" xr6:coauthVersionMax="47" xr10:uidLastSave="{00000000-0000-0000-0000-000000000000}"/>
  <bookViews>
    <workbookView xWindow="-110" yWindow="-110" windowWidth="19420" windowHeight="10420" firstSheet="5" activeTab="7" xr2:uid="{00000000-000D-0000-FFFF-FFFF00000000}"/>
  </bookViews>
  <sheets>
    <sheet name="SA1" sheetId="1" r:id="rId1"/>
    <sheet name="SA4" sheetId="2" r:id="rId2"/>
    <sheet name="SA6" sheetId="3" r:id="rId3"/>
    <sheet name="SA2" sheetId="4" r:id="rId4"/>
    <sheet name="SA3" sheetId="5" r:id="rId5"/>
    <sheet name="SA5" sheetId="7" r:id="rId6"/>
    <sheet name="SA7" sheetId="8" r:id="rId7"/>
    <sheet name="DISSERTATION QUALITY ASSURANCE " sheetId="9" r:id="rId8"/>
    <sheet name="GLOBAL QUALITY ASSURANCE AND EV" sheetId="10" r:id="rId9"/>
  </sheets>
  <calcPr calcId="191029"/>
</workbook>
</file>

<file path=xl/calcChain.xml><?xml version="1.0" encoding="utf-8"?>
<calcChain xmlns="http://schemas.openxmlformats.org/spreadsheetml/2006/main">
  <c r="AF11" i="10" l="1"/>
  <c r="AE11" i="10"/>
  <c r="Z11" i="10"/>
  <c r="Y11" i="10"/>
  <c r="S11" i="10"/>
  <c r="Q11" i="10"/>
  <c r="R11" i="10"/>
  <c r="O11" i="10"/>
  <c r="P11" i="10"/>
  <c r="N11" i="10"/>
  <c r="M11" i="10"/>
  <c r="L11" i="10"/>
  <c r="J11" i="10"/>
  <c r="K11" i="10"/>
  <c r="I11" i="10"/>
  <c r="P10" i="9"/>
  <c r="M10" i="9"/>
  <c r="K10" i="9"/>
  <c r="L10" i="9"/>
  <c r="J10" i="9"/>
  <c r="I10" i="9"/>
  <c r="H10" i="9"/>
  <c r="G10" i="9"/>
  <c r="F10" i="9"/>
  <c r="E10" i="9"/>
  <c r="F13" i="8" l="1"/>
  <c r="G13" i="8"/>
  <c r="H13" i="8"/>
  <c r="C13" i="8"/>
  <c r="D13" i="8"/>
  <c r="E13" i="8"/>
  <c r="B13" i="8"/>
  <c r="AA14" i="7"/>
  <c r="Z14" i="7"/>
  <c r="K14" i="7"/>
  <c r="F14" i="7"/>
  <c r="B14" i="7"/>
  <c r="Y14" i="7"/>
  <c r="X14" i="7"/>
  <c r="W14" i="7"/>
  <c r="V14" i="7"/>
  <c r="U14" i="7"/>
  <c r="T14" i="7"/>
  <c r="R14" i="7"/>
  <c r="Q14" i="7"/>
  <c r="P14" i="7"/>
  <c r="O14" i="7"/>
  <c r="N14" i="7"/>
  <c r="M14" i="7"/>
  <c r="J14" i="7"/>
  <c r="I14" i="7"/>
  <c r="H14" i="7"/>
  <c r="G14" i="7"/>
  <c r="E14" i="7"/>
  <c r="D14" i="7"/>
  <c r="C14" i="7"/>
  <c r="B14" i="5"/>
  <c r="C14" i="5"/>
  <c r="D14" i="5"/>
  <c r="E14" i="5"/>
  <c r="F14" i="5"/>
  <c r="G14" i="5"/>
  <c r="H14" i="5"/>
  <c r="I14" i="5"/>
  <c r="J14" i="5"/>
  <c r="K14" i="5"/>
  <c r="M14" i="5"/>
  <c r="N14" i="5"/>
  <c r="O14" i="5"/>
  <c r="P14" i="5"/>
  <c r="Q14" i="5"/>
  <c r="R14" i="5"/>
  <c r="T14" i="5"/>
  <c r="U14" i="5"/>
  <c r="V14" i="5"/>
  <c r="W14" i="5"/>
  <c r="X14" i="5"/>
  <c r="Y14" i="5"/>
  <c r="Z14" i="5"/>
  <c r="AB13" i="4"/>
  <c r="AA13" i="4"/>
  <c r="Y13" i="4"/>
  <c r="Z13" i="4"/>
  <c r="U13" i="4"/>
  <c r="V13" i="4"/>
  <c r="W13" i="4"/>
  <c r="X13" i="4"/>
  <c r="T13" i="4"/>
  <c r="N13" i="4"/>
  <c r="O13" i="4"/>
  <c r="P13" i="4"/>
  <c r="Q13" i="4"/>
  <c r="R13" i="4"/>
  <c r="M13" i="4"/>
  <c r="I13" i="4"/>
  <c r="J13" i="4"/>
  <c r="K13" i="4"/>
  <c r="F13" i="4"/>
  <c r="G13" i="4"/>
  <c r="H13" i="4"/>
  <c r="C13" i="4"/>
  <c r="D13" i="4"/>
  <c r="E13" i="4"/>
  <c r="B13" i="4"/>
  <c r="AB15" i="3"/>
  <c r="Z15" i="3"/>
  <c r="AA15" i="3"/>
  <c r="W15" i="3"/>
  <c r="X15" i="3"/>
  <c r="Y15" i="3"/>
  <c r="U15" i="3"/>
  <c r="V15" i="3"/>
  <c r="T15" i="3"/>
  <c r="R15" i="3"/>
  <c r="P15" i="3"/>
  <c r="Q15" i="3"/>
  <c r="N15" i="3"/>
  <c r="O15" i="3"/>
  <c r="M15" i="3"/>
  <c r="J15" i="3"/>
  <c r="K15" i="3"/>
  <c r="H15" i="3"/>
  <c r="I15" i="3"/>
  <c r="E15" i="3"/>
  <c r="F15" i="3"/>
  <c r="G15" i="3"/>
  <c r="D15" i="3"/>
  <c r="C15" i="3"/>
  <c r="B15" i="3"/>
  <c r="AB16" i="2" l="1"/>
  <c r="AA16" i="2"/>
  <c r="Z16" i="2"/>
  <c r="X16" i="2"/>
  <c r="Y16" i="2"/>
  <c r="U16" i="2"/>
  <c r="V16" i="2"/>
  <c r="W16" i="2"/>
  <c r="T16" i="2"/>
  <c r="Q16" i="2"/>
  <c r="R16" i="2"/>
  <c r="N16" i="2"/>
  <c r="O16" i="2"/>
  <c r="P16" i="2"/>
  <c r="M16" i="2"/>
  <c r="C16" i="2"/>
  <c r="D16" i="2"/>
  <c r="E16" i="2"/>
  <c r="F16" i="2"/>
  <c r="G16" i="2"/>
  <c r="H16" i="2"/>
  <c r="I16" i="2"/>
  <c r="J16" i="2"/>
  <c r="K16" i="2"/>
  <c r="B16" i="2"/>
  <c r="AB12" i="1" l="1"/>
  <c r="X12" i="1"/>
  <c r="Y12" i="1"/>
  <c r="Z12" i="1"/>
  <c r="AA12" i="1"/>
  <c r="U12" i="1"/>
  <c r="V12" i="1"/>
  <c r="W12" i="1"/>
  <c r="T12" i="1"/>
  <c r="N12" i="1"/>
  <c r="O12" i="1"/>
  <c r="P12" i="1"/>
  <c r="Q12" i="1"/>
  <c r="R12" i="1"/>
  <c r="M12" i="1"/>
  <c r="G12" i="1"/>
  <c r="H12" i="1"/>
  <c r="I12" i="1"/>
  <c r="J12" i="1"/>
  <c r="K12" i="1"/>
  <c r="C12" i="1"/>
  <c r="D12" i="1"/>
  <c r="E12" i="1"/>
  <c r="F12" i="1"/>
  <c r="B12" i="1"/>
</calcChain>
</file>

<file path=xl/sharedStrings.xml><?xml version="1.0" encoding="utf-8"?>
<sst xmlns="http://schemas.openxmlformats.org/spreadsheetml/2006/main" count="1991" uniqueCount="283">
  <si>
    <t>Response number</t>
  </si>
  <si>
    <t>How would you classify the quality of the unit in your understanding about the context of the Master Course?</t>
  </si>
  <si>
    <t>How would you classify the importance of the unit in your understanding about the context of the Master Course?</t>
  </si>
  <si>
    <t>How would you classify the level of interest of the unit?</t>
  </si>
  <si>
    <t>Relevance to other units</t>
  </si>
  <si>
    <t>Contribution to the development of your academic and professional abilities</t>
  </si>
  <si>
    <t>Coordination between the morning lectures and the afternoon studies</t>
  </si>
  <si>
    <t>Coordination between the different lecturers</t>
  </si>
  <si>
    <t>Timely distribution of the course material and details</t>
  </si>
  <si>
    <t>How would you classify the organisation and the subjects of the morning lectures?</t>
  </si>
  <si>
    <t>How would you classify the organisation of the afternoon studies?</t>
  </si>
  <si>
    <t>Please detail what subjects in your opinion should be more/less discussed in this unit?</t>
  </si>
  <si>
    <t>How would you classify the material of study (notes, syllabus, PPTs, etc.) given?</t>
  </si>
  <si>
    <t>How would you classify, in general, the quality of the individual and group works developed during the afternoon studies?</t>
  </si>
  <si>
    <t>Technical, academic and scientific quality</t>
  </si>
  <si>
    <t>Communication and teaching capabilities</t>
  </si>
  <si>
    <t>Availability, in and extra classes</t>
  </si>
  <si>
    <t>Punctuality</t>
  </si>
  <si>
    <t>What would you suggest to improve the overall quality of the unit?</t>
  </si>
  <si>
    <t>&lt;a class="autolink" title="Assignment 1" href="http://elearning.msc-sahc.org/mod/assign/view.php?id=365"&gt;Assignment 1&lt;/a&gt;</t>
  </si>
  <si>
    <t>Assignment 2</t>
  </si>
  <si>
    <t>Assignment 3</t>
  </si>
  <si>
    <t>Laboratory sessions</t>
  </si>
  <si>
    <t>Paulo Lourenço</t>
  </si>
  <si>
    <t>Pere Roca</t>
  </si>
  <si>
    <t>Elisa Poletti</t>
  </si>
  <si>
    <t>Isabel Valente</t>
  </si>
  <si>
    <t>Do you find the new Moodle platform useful and easy to use?</t>
  </si>
  <si>
    <t>Do you have any suggestions on how to improve the Moodle platform?</t>
  </si>
  <si>
    <t>Excellent</t>
  </si>
  <si>
    <t>Everything is important. Great.</t>
  </si>
  <si>
    <t>Good</t>
  </si>
  <si>
    <t>Real historic places explanation at site will have different experience.</t>
  </si>
  <si>
    <t>Very</t>
  </si>
  <si>
    <t>Should have discussion platform/notes sharing/etc for students</t>
  </si>
  <si>
    <t>everything discussed was relevant to the course</t>
  </si>
  <si>
    <t>the period given to the broad course could be extended</t>
  </si>
  <si>
    <t>no</t>
  </si>
  <si>
    <t>Not Satisfactory</t>
  </si>
  <si>
    <t>Satisfactory</t>
  </si>
  <si>
    <t>Extremely</t>
  </si>
  <si>
    <t>More: Kinnematic approach and restoration teories</t>
  </si>
  <si>
    <t>I thought that all of the lectures were quite interesting, however the last lectures on the history of conservation especially with respect to ISCARAH moved incredibly fast. This is okay, but it should be noted._x000D_
_x000D_
I particularly enjoyed the case study of the Porto Cathedral and would have loved one of the Mallorca Cathedral as well</t>
  </si>
  <si>
    <t>This year was quite a unique year, as the videos allowed me to catch up what I missed. However, the quality of the video was poor - it was hard to hear unless headphones were used and volume turned all the way up, there was a lot of static, and the board / lecture slides were incredibly difficult to read. Maybe a microphone or just a closer view from the camera would help!</t>
  </si>
  <si>
    <t>Would prefer to spend more time on the kinematic approach and analysis of an arch or a buttress going through fully all the steps involved as in real life and not just limited aspects through assignments/ exercises.</t>
  </si>
  <si>
    <t>Try to make the duration of the unit slightly longer by say couple of days and not have to rush to cover briefly some key aspects and material that is essential.</t>
  </si>
  <si>
    <t>Might be useful to spend more time on the history of conservation and the principles and guidelines of the Venice charter</t>
  </si>
  <si>
    <t>I think the program is pretty balanced and intensive the same time.</t>
  </si>
  <si>
    <t>I liked everything, even if it was a bit difficult in the beginning</t>
  </si>
  <si>
    <t>I believe that the different restoration styles and the history of conservation should be focused on a little bit more. I think this is important because it helps us understand the different alterations and works that have been done on historic monuments in the past.</t>
  </si>
  <si>
    <t>Average</t>
  </si>
  <si>
    <t>&lt;a class="autolink" title="Assignment 1" href="http://elearning.msc-sahc.org/mod/assign/view.php?id=403"&gt;Assignment 1&lt;/a&gt;</t>
  </si>
  <si>
    <t>&lt;a class="autolink" title="Assignment 2" href="http://elearning.msc-sahc.org/mod/assign/view.php?id=409"&gt;Assignment 2&lt;/a&gt;</t>
  </si>
  <si>
    <t>Assignment 4</t>
  </si>
  <si>
    <t>Maria Giovanna Masciotta</t>
  </si>
  <si>
    <t>Nuno Mendes</t>
  </si>
  <si>
    <t>Hélder Sousa</t>
  </si>
  <si>
    <t>Maybe the design of the lecture is to expect the students to find additional materials i.e. journals, books, etc, to complement the study, since the lecture slides are not sufficient for exams structure. However, some (if not all) journals, papers, books are not conveniently accessible due to the fact we are without student access to databases, libraries, (emails for student softwares), etc. The lecture contents are compact in nature and may not allow us to dig deeper and digest due to time constraints. Overall, high quality of lecturers with high professionalism and expertise.</t>
  </si>
  <si>
    <t>Quite</t>
  </si>
  <si>
    <t>Metals should have more lectures</t>
  </si>
  <si>
    <t>More time to comprehend the information would be helpful.</t>
  </si>
  <si>
    <t>Would like to have the chance to discuss more about the dynamic testing - more analytically all the steps involved and actually carrying an exercise on that, so we can practice or go through all phases of an existing study case._x000D_
_x000D_
Also, would be good to have more time about the timber module part.</t>
  </si>
  <si>
    <t>To provide more time for the lab sessions and time for the exam revisions. _x000D_
Practically, moving from assignment to the exam, we do not have sufficient time to revise and learn in depth as we should and research further/ ask more in depth questions. Hence, by rushing the schedule, it does not add more value in it - actually looses all the good potential making it better/ more effective!!!</t>
  </si>
  <si>
    <t>It would be useful to have more lectures about timber</t>
  </si>
  <si>
    <t>It would be good to have more time for assignments</t>
  </si>
  <si>
    <t>nothing special</t>
  </si>
  <si>
    <t>Considering Covid situation, I think we are experiencing high qualities.</t>
  </si>
  <si>
    <t>no suggestion</t>
  </si>
  <si>
    <t>I think the given subjects had enough details and discussed clearly with no unnecessary extra information or missing ones.</t>
  </si>
  <si>
    <t>I believe that the overall quality is convenient with the unit duration.</t>
  </si>
  <si>
    <t>No</t>
  </si>
  <si>
    <t>more laboratory testing could have been done</t>
  </si>
  <si>
    <t>facilitate to work on laboratory testing</t>
  </si>
  <si>
    <t>I didn&amp;#039;t understand well the topic of Vibration-based damage identification methods. _x000D_
I wish we can make the whole process of Dynamic characterization of structures- to monitor a structure, collect the data, and work on the software results.</t>
  </si>
  <si>
    <t>I suggest to leave more space to the individual study for the final exam.</t>
  </si>
  <si>
    <t>Modal Analysis should be explained in a clearer way. More classes on this topic might help.</t>
  </si>
  <si>
    <t>A more in depth dive into the background of structural dynamics would have been incredibly useful because for those of us that were not exposed to the topic, it was a very confusing lecture on modal shapes_x000D_
_x000D_
Even an outside text would be useful to reference before the class</t>
  </si>
  <si>
    <t>The class exercises as well as all of the laboratory testing were amazing - any way to fit in more use of the tools that we didn&amp;#039;t get to use would be great</t>
  </si>
  <si>
    <t>Modal analysis should be described differently to help better understand what aspects are important given the short period of time.</t>
  </si>
  <si>
    <t>Better guidelines towards the expectations of the assignments._x000D_
_x000D_
Better understanding of the key aspects that need to be understood.</t>
  </si>
  <si>
    <t>How would you classify the material of study (notes, &lt;a class="autolink" title="Syllabus" href="http://elearning.msc-sahc.org/mod/resource/view.php?id=425"&gt;syllabus&lt;/a&gt;, PPTs, etc.) given?</t>
  </si>
  <si>
    <t>&lt;a class="autolink" title="Assignment 1" href="http://elearning.msc-sahc.org/mod/assign/view.php?id=430"&gt;Assignment 1&lt;/a&gt;</t>
  </si>
  <si>
    <t>&lt;a class="autolink" title="Assignment 2" href="http://elearning.msc-sahc.org/mod/assign/view.php?id=436"&gt;Assignment 2&lt;/a&gt;</t>
  </si>
  <si>
    <t>&lt;a class="autolink" title="Assignment 3" href="http://elearning.msc-sahc.org/mod/assign/view.php?id=438"&gt;Assignment 3&lt;/a&gt;</t>
  </si>
  <si>
    <t>Graça Vasconcelos</t>
  </si>
  <si>
    <t>Rui Silva</t>
  </si>
  <si>
    <t>Amélia Dionisio</t>
  </si>
  <si>
    <t>Jorge Branco</t>
  </si>
  <si>
    <t>Most materials were discussed in very different ways so it was hard to understand the main objectives of the course as a whole.</t>
  </si>
  <si>
    <t>the amount of information is very big comparing to time given</t>
  </si>
  <si>
    <t>more information for earth and timber construction and less for the concrete</t>
  </si>
  <si>
    <t>NA</t>
  </si>
  <si>
    <t>(1) Some overlapping lecture notes (different lecturers) should be standardised so as not to cause confusion, etc. i.e. Cathodic protection, layers in rising damp wall (capillary), formulas, etc_x000D_
(2) Some of the exam questions could be from the lecture class itself and not in the lecture notes. It will be good if links for further reading in the lecture slide itself for those who missed the &amp;quot;split-seconds&amp;quot; important lecture. _x000D_
(3) The exam format is good so that we focus more on understanding the core concepts rather than on how to articulate it in essays with the right technical terms, etc.  It should not be a memory game.</t>
  </si>
  <si>
    <t>Please refer to Edx.com and Coursera.com for more improvement tips</t>
  </si>
  <si>
    <t>Laboratory tests of techniques to clean stone</t>
  </si>
  <si>
    <t>I believe that the lectures have covered each topic in a good way and there is nothing to modify.</t>
  </si>
  <si>
    <t>I am satisfied with the overall quality of the unit.</t>
  </si>
  <si>
    <t>earthen materials should be discussed more</t>
  </si>
  <si>
    <t>no special suggestion</t>
  </si>
  <si>
    <t>The practical use of the material covered, specifically to interventions and identification should have been more discussed - especially because there was no lab for this material. The testing was well covered (as it also should be) but there should also be at least an assignment or lab / site visit to discuss cleaning or other interventions for these deteriorations.</t>
  </si>
  <si>
    <t>There was a lot of information covered in this unit, but it would have been nice to have further clarity in organization of the lectures. Much was discussed, but because of the way it was presented it was hard to pick through and decide what was the most important. Having more of a emphasis on the most important topics within each lecture could be helpful.</t>
  </si>
  <si>
    <t>It was beneficial when the concepts were applied, such as through calculations and examples done in class.  More application would help to improve the quality of material learned.</t>
  </si>
  <si>
    <t>I think the break was rather interesting during this course. One one hand, it was much needed to use the two weeks to almost digest what was learned in the first two weeks of the course, two weeks that moved very fast!_x000D_
_x000D_
On the other hand, it was difficult because upon returning there were only two more lectured and one assignment. This made it feel like everything happened before the break and made the last week seem isolated. If the course could be together or even have more a more even distribution of course material before and after the break it might be nice._x000D_
_x000D_
Additionally, I think most of the class uses the powerpoints to take notes on either during or after class so if there is any way to upload all the powerpoints where each slide is on a different page, it makes it a lot easier to take notes on!_x000D_
_x000D_
The last thing is that it would have been nice to have an answer solution (just the solution key) to the third assignment before studying for the exam to see if we could accurately answer the problems and identify any misconceptions in understanding.</t>
  </si>
  <si>
    <t>Sometimes in class, the big picture of how everything that was talked about was lost. Without prior understanding of the subject, it was difficult to piece together what means what and how it related to the general concept and how each focused part was related.</t>
  </si>
  <si>
    <t>Instilling a better understanding of the basic concepts in the very beginning of the course.</t>
  </si>
  <si>
    <t>I believe everything that was discussed was important to the understanding of the course. In saying that, if the first seven lectures were discussed more in detail (especially the stiffness matrix aspects), it may be beneficial for our understanding.</t>
  </si>
  <si>
    <t>During the classes / lectures to have some practical questions from theory discussed/ answered in the class including feedback on the assignments.</t>
  </si>
  <si>
    <t>give students more time and practical examples</t>
  </si>
  <si>
    <t>This kind of information needs more time to be understood. Moreover, I would like to have more practical examples which help to understand the theory better.</t>
  </si>
  <si>
    <t>The content after the 2 week break was not as relevant as the other topics covered before, makes the timing of the exam extremely difficult with respect to the previous content. A continuation of the course, or a better timed break would have helped with material retention.</t>
  </si>
  <si>
    <t>nothing special.</t>
  </si>
  <si>
    <t>to have more sessions on calculations and theories. also need more sessions for practicing.</t>
  </si>
  <si>
    <t>Theory of elasticity, theory of Beam and also Finite elements are very massive topics. I think it is better to reduce the topics, or have more sessions on these topics.</t>
  </si>
  <si>
    <t>More exercise to practice</t>
  </si>
  <si>
    <t>Marco Francesco Funari</t>
  </si>
  <si>
    <t>Petr Kabele</t>
  </si>
  <si>
    <t>Assignment 1</t>
  </si>
  <si>
    <t>How would you classify the material of study (notes, &lt;a class="autolink" title="Syllabus" href="http://elearning.msc-sahc.org/mod/resource/view.php?id=456"&gt;syllabus&lt;/a&gt;, PPTs, etc.) given?</t>
  </si>
  <si>
    <t>One suggestion with respect to the final assignment is to try and divide groups based on computational power (the professor help facilitate the groups or at least warn students at the start of the course). It was very obvious during the presentations which groups had access to multiple instances on the server and other groups could not run simple analyses.</t>
  </si>
  <si>
    <t>Small disconnect between the pace of the morning and afternoon lectures - content needed in the afternoon sessions had not yet been taught.</t>
  </si>
  <si>
    <t>Change assignment 1 to Lab experiments using spaghetti (or any other material) to build physical models.</t>
  </si>
  <si>
    <t>I think the main problem, was that for assignment 3 when we wanted to do analysis the theories was not taught. so for example after 2 days we could find out what was the theories behind that buttons in DIANA software (such as HHT method). of course this year with having lock-down and also this condense materials, managing this issues is to hard. but I am sure that Prof. Oliviera and Dr. Joao did their best to make it as good as possible. Thanks to all</t>
  </si>
  <si>
    <t>nothing special. _x000D_
all in all, if we had more time to digest these information was better</t>
  </si>
  <si>
    <t>To give students more time and maybe more examples in order to understand the subject better</t>
  </si>
  <si>
    <t>The time given for assignments and course in general is not enough to fully understand the subject.</t>
  </si>
  <si>
    <t>Students should be informed about the level of computation needed for assignment 3, or all groups should be given access to the server. The groups were split unfairly in that aspect.</t>
  </si>
  <si>
    <t>I believe everything was discussed well and in enough detail. Unfortunately, I feel that local mechanisms were rushed through but that may be due to online lectures.</t>
  </si>
  <si>
    <t>João Miguel Pereira</t>
  </si>
  <si>
    <t>Anastasios Giouvanidis</t>
  </si>
  <si>
    <t>Daniel Oliveira</t>
  </si>
  <si>
    <t>How would you classify the material of study (notes, &lt;a class="autolink" title="Syllabus" href="http://elearning.msc-sahc.org/mod/resource/view.php?id=178"&gt;syllabus&lt;/a&gt;, PPTs, etc.) given?</t>
  </si>
  <si>
    <t>How would you classify the material of study (notes, &lt;a class="autolink" title="Syllabus" href="http://elearning.msc-sahc.org/mod/resource/view.php?id=211"&gt;syllabus&lt;/a&gt;, PPTs, etc.) given?</t>
  </si>
  <si>
    <t>José Sena-Cruz</t>
  </si>
  <si>
    <t>Enrico Garbin</t>
  </si>
  <si>
    <t>Would be helpful to have more discussions and explanations with respect to properly applying Eurocode</t>
  </si>
  <si>
    <t>Application of kinematics models of simple collapse mechanisms (in plane and out of plane) for masonry</t>
  </si>
  <si>
    <t>The concrete part was organized and structured very well, the timber part has lack of information and I was difficult sometimes to do assignments. More examples of calculations should be given. The masonry part has a lack of time, because there is more information to be discussed, but it was organized well.</t>
  </si>
  <si>
    <t>To give student more examples to understand better how to apply techniques</t>
  </si>
  <si>
    <t>It would be interesting to see more information on the sustainability impact of the different intervention methods as well as more examples on design. Especially with the masonry part, much of the class is spent on the research tests and it would be interesting to see more design examples for the different interventions  - how we might be designing in industry per say.</t>
  </si>
  <si>
    <t>It would have been nice to complete the labs but I think that the design and strengthening assignments really complimented the course I would even like to see more in depth strengthening and adding in other components in order to really understand how to design strengthening (like checking shear) because the full scale seems unclear still</t>
  </si>
  <si>
    <t>Sustainability issues regarding repair/ strengthening of historical structures may be useful to incorporate.</t>
  </si>
  <si>
    <t>&amp;gt; To allow more time for assignments and study before exam. _x000D_
&amp;gt; Time for feedback from Professors to the students regarding assignments.</t>
  </si>
  <si>
    <t>More examples on how to actually design with the strengthening technique would be helpful</t>
  </si>
  <si>
    <t>I think it will be a good idea to add a unit for the earthen construction strengthening techniques.</t>
  </si>
  <si>
    <t>To organize more lectures to replace impossible site visits.</t>
  </si>
  <si>
    <t>It would be great if the course coordinator coordinated better and informed the students about upcoming deadlines and changes in the syllabus in a timely manner.</t>
  </si>
  <si>
    <t>Getting more constructive feedback from other academic staff that are experienced on the particular topic area/ field and not only the supervisor (i.e during the presentations or between different phases).</t>
  </si>
  <si>
    <t>First, a moment of praise for Dr. Ferreira. He was willing to sit down all day with our team multiple times to work through the project. Additionally, he let us lead in a direction we thought was best for us while still proving exceptional direction and feedback without enforcing an opinion and letting the team figure things out on our own to develop technical skills as well as project formation skills. An exceptional advisor. _x000D_
_x000D_
With regards to the unit, more communication and earlier notice for important messages and presentations would improve the unit. Additionally, having SA7 days after each class as well as the other days thrown in.</t>
  </si>
  <si>
    <t>Better communication from the course coordinator with respect to deadlines._x000D_
_x000D_
Better feedback about the technical quality of the work after the presentation. Also, more feedback for the quality of the presentations (tell the students how to improve their presentation skills).</t>
  </si>
  <si>
    <t>in this year due to the pandemic, we had some difficulties. but this unit is so practical to redo everything that you have learnt before. so nothing more to suggest except some alternative works instead of the days we are not allowed to be in site.</t>
  </si>
  <si>
    <t>Availability and interaction with supervisor</t>
  </si>
  <si>
    <t>Overall, the thesis was a great experience with a large learning curve. 3 months is not nearly enough time, but any longer would be too much. Having the experience of living in two countries is amazing and I am very glad that I chose this option. _x000D_
_x000D_
However, it could be interesting to have a list of topics and specialties for each institution upon application to the SAHC program as it may allow for more informed decision making - something that I heard a lot from other classmates.</t>
  </si>
  <si>
    <t>The virtual aspect of the thesis was difficult and would not be recommended, as it was quite difficult on many levels. Especially: communication, support, ability to progress_x000D_
_x000D_
Additionally, many times the expectations were unclear with different regards. From an organizational standpoint, it was confusing as how things worked with respect to the university and the thesis were not communicated very well in advance. Everything worked out, but it would have been nice to have the information sooner. _x000D_
_x000D_
Furthermore, as this was my first thesis many aspects were confusing - many times &amp;quot;state of the art&amp;quot; and literature review were mentioned, but I didn&amp;#039;t know how what this meant especially with respect to my project. Lots of terms and expectations were there, but not clearly presented to the individuals - I did attend the training and read the articles and book provided to me about writing a thesis and things were still not very clear. _x000D_
_x000D_
So all in all, communication could be improved on many fronts. Even a short explanation in person after SA7 (or when the topics were given) would be nice to understand generally how the thesis could be written and the process the summer would take. (even though all the universities are different, this would still be helpful)</t>
  </si>
  <si>
    <t>As this year was quite a unique circumstance, I will say that my supervisors were willing and able to work with me on my project and we got along wonderfully by the end. However, the thesis was off to a not a great start because I was unable to be in person for the first two months of the thesis (April and May), only arriving in the Czech Republic in June._x000D_
_x000D_
While working virtually, the professors were difficult to contact and meet with and difficult to communicate with. The professors preferred email communication instead of zoom or teams meetings. I understand that the language proved to be a barrier as well, a problem that was exacerbated as well with zoom. Honestly, the first two months of the thesis were quite stressful as I was unsure how to communicate questions as well as how to work with them, sometimes only hearing from my supervisors one in two weeks. _x000D_
_x000D_
However, when I arrived in Prague and was able to meet in person with both professors, all of these issues seemed to dissolve and the project progressed smoothly. Prof. Fajman was always available and willing to answer questions no matter how small. Prof. Rericha was not as available and I saw him once every one to two weeks, but was very helpful in person. Everything progressed smoothly in person and I am very grateful to have been able to work with and learn from both professors, as they are very knowledgeable and good people._x000D_
_x000D_
Overall, I would say that the virtual supervision did not work for me in these circumstances. I am very grateful that I was able to be in person at the end, otherwise I don&amp;#039;t know how the thesis would have been done on time. I recommend in the future if virtual works need to be carried out to rate the supervisors comfort, skill levels, and availability for this process as it is quite different in person.</t>
  </si>
  <si>
    <t>Petr Rericha and Petr Fajman</t>
  </si>
  <si>
    <t>Difficult</t>
  </si>
  <si>
    <t>Provided by the Consortium</t>
  </si>
  <si>
    <t>Czech Technical University</t>
  </si>
  <si>
    <t>Overall while it was very challenging to produce a thesis of good quality on three months essentially, it was a great experience which helped me grow as an academic and taught me a lot of soft skills which will be helpful in the future.</t>
  </si>
  <si>
    <t>N/A</t>
  </si>
  <si>
    <t>I am very grateful to Elisa Ploetti for all her help during the thesis process and for always being available for any questions or concerns, many times even on weekends. As a supervisor, she is always very supportive and challenges the student to push the boundaries of their work. _x000D_
_x000D_
Also, Professor Roca&amp;#039;s invaluable input was very much appreciated. He was readily available to meet to discuss results and provide useful comments which improved the overall quality of the thesis.</t>
  </si>
  <si>
    <t>Elisa Poletti and Pere Roca</t>
  </si>
  <si>
    <t>Very difficult</t>
  </si>
  <si>
    <t>Own proposal</t>
  </si>
  <si>
    <t>August 2 2021</t>
  </si>
  <si>
    <t>Universitat Politècnica de Catalunya</t>
  </si>
  <si>
    <t>Maybe more time should be given</t>
  </si>
  <si>
    <t>Daniel Oliveira and Miguel Azhena</t>
  </si>
  <si>
    <t>July, 27</t>
  </si>
  <si>
    <t>Universidade do Minho</t>
  </si>
  <si>
    <t>João Pereira</t>
  </si>
  <si>
    <t>Minho</t>
  </si>
  <si>
    <t>Not satisfactory</t>
  </si>
  <si>
    <t>Not too difficult</t>
  </si>
  <si>
    <t>University of Minho</t>
  </si>
  <si>
    <t>Javier Ortega</t>
  </si>
  <si>
    <t>Jult 29, 2021</t>
  </si>
  <si>
    <t>27-07-21</t>
  </si>
  <si>
    <t>UPC</t>
  </si>
  <si>
    <t>Please provide here any other comments:</t>
  </si>
  <si>
    <t>In your opinion what aspects should be improved in the dissertation arrangements?</t>
  </si>
  <si>
    <t>How would you classify the overall satisfaction with the dissertation arrangements?</t>
  </si>
  <si>
    <t>Further comments:</t>
  </si>
  <si>
    <t xml:space="preserve">Indicate Supervisor name (optional): </t>
  </si>
  <si>
    <t>Frequency of the meetings</t>
  </si>
  <si>
    <t>Capacity to solve any difficulties arising in the course of the works</t>
  </si>
  <si>
    <t>General availability</t>
  </si>
  <si>
    <t>Communication capabilities</t>
  </si>
  <si>
    <t>How would you classify the quality of the library services and your access to books, papers and others?</t>
  </si>
  <si>
    <t>Please rate the difficulty to develop a thesis in four months:</t>
  </si>
  <si>
    <t>Please rate your present level of satisfaction of the subject of your thesis?</t>
  </si>
  <si>
    <t>How would you rate the thesis’ subjects provided by the Consortium?</t>
  </si>
  <si>
    <t xml:space="preserve">How did you choose the subject of your thesis? </t>
  </si>
  <si>
    <t>Date:</t>
  </si>
  <si>
    <t>Institution:</t>
  </si>
  <si>
    <t>Only in case of considered zoom  afternoon team work sessions again, or if the pandemic conditions requiered, maybe give more time for submissions, was really hard when Internet in the houses is not good.</t>
  </si>
  <si>
    <t>The professors advices</t>
  </si>
  <si>
    <t>A lot of material in few time</t>
  </si>
  <si>
    <t>Face to face classes and the lab sessions</t>
  </si>
  <si>
    <t>Very satisfied</t>
  </si>
  <si>
    <t>In private accommodation</t>
  </si>
  <si>
    <t>Because if Covid I think was a different situation to other years.</t>
  </si>
  <si>
    <t>Very helpful</t>
  </si>
  <si>
    <t>Fair</t>
  </si>
  <si>
    <t>Very hard</t>
  </si>
  <si>
    <t>Yes</t>
  </si>
  <si>
    <t>I wish have more regarding certain aspectos.</t>
  </si>
  <si>
    <t>The tópics developed and because is the nearest to the first institution.</t>
  </si>
  <si>
    <t>Overall, it was a great masters program. I am glad it is being offered because it seriously helps emerging engineers and architects who want to enter into conservation. I am very grateful of the incredible teaching staff of the course and the consortium secretariat. Thank you.</t>
  </si>
  <si>
    <t>It is a very intensive course to finish in one year. The amount of information we are given is massive so it would be great to get maybe more than one day to study for an exam. _x000D_
_x000D_
Also, I believe a course should not be split by the winter break. It is tough to have an exam only a few days after the break. The break should be in between courses, in my opinion.</t>
  </si>
  <si>
    <t>The lack of services available in the summer at the university (may be due to COVID).</t>
  </si>
  <si>
    <t>The city of Barcelona is great for students as there are lots of places to study and the university campus also has many study spaces.</t>
  </si>
  <si>
    <t>The language barrier, so for this language courses at night would be greatly beneficial.</t>
  </si>
  <si>
    <t>The culture. Being in a small town, it was great to get to experience the Portuguese culture in all its glory. The people were nice and helpful. Also the community feel at the university between international Master and PhD students.</t>
  </si>
  <si>
    <t>Providing language or cultural courses after the activities of the Master course are done for the day would be beneficial, in short, night classes.</t>
  </si>
  <si>
    <t>Helpful</t>
  </si>
  <si>
    <t>Challenging</t>
  </si>
  <si>
    <t>I believe we should be given more information on each institution that the program is held at. This information would be very beneficial in decisions on where to attend for the dissertation. I know some students were attending universities that did not have an expert in the topic of their interest and it was difficult to do the thesis on something of their interest._x000D_
_x000D_
If a profile on the universities and the topics of specialty at each one is given in advance, it would be much easier to make a decision during the application and enrollment process.</t>
  </si>
  <si>
    <t>Initally no, the information on the application page and SAHC website was a bit lacking and it was not provided to me directly. After a bit of external research about the professors and the institutions, it was a bit more clear as to what each university had to offer and I made my decision based on that.</t>
  </si>
  <si>
    <t>During the application process for the SAHC master, I picked to do my dissertation at UPC in Barcelona.</t>
  </si>
  <si>
    <t>To improve the quality of the masters course, I would suggest to increase the amount of applied science. In this way, I would suggest a greater amount of &amp;quot;engineering&amp;quot; to be more even with the quantity of theory that was posed. It is nice and well to understand theoretical aspects, but there was a lack of application. _x000D_
_x000D_
In SA2 and SA3 were the only courses with a computational section of the exam. In this way, the other courses were missing out on this. SA5 this year however, included an amazing amount of application by using the codes to solve real problems and it was one of my favorite courses for this reason. _x000D_
_x000D_
Additionally, much more feedback should be provided to the students regarding both the assignments and the exams. At the end, it felt as though we were turning out paper after paper that were not being read by the professors. This felt very fake and was dissapointing. As no feedback was being provided regarding each assignment, every assignment further was being done the same way to recieve a similar grade. In this way, it felt as though the more you wrote, the better the grade was. Which was true. This was very counterproductive however, as it is not the amount of writing that should be regarded but what is said._x000D_
_x000D_
This issue of feedback for assignments could be solved quite easily: having a rubric that the professor uses to provide grades, that could be given back to the students to explain decisions and to see where improvements could be made.</t>
  </si>
  <si>
    <t>I liked least the fact that my thesis was unable to start in person as the communication with the supervisors was not good and working remotely was not very productive.</t>
  </si>
  <si>
    <t>I enjoyed living in Prague the most. The enviornment of the city as well as the people met in this time were the most enjoyable aspect.</t>
  </si>
  <si>
    <t>I think that the most disappointing part of the SAHC courses were in general the pacing of the courses. I am not sure how they would be different, but because the courses went so quickly a base level of knowledge was barely able to be developed. I feel as though I learned much information, however it is only the surface of what we covered in courses. As we moved so quickly, much of the information bounced out instead of sinking in as it would have should the course lasted longer._x000D_
_x000D_
This is just a comment, not to say that it should be changed, but generally this is what I felt happened.</t>
  </si>
  <si>
    <t>During the stay in Guimaraes, I enjoyed most the sense of community between not only the SAHC students but with the international PhD students as well. Guimaraes has a wonderful community of people and it was lovely to be a part of.</t>
  </si>
  <si>
    <t>Regarding language skills, I really wanted to take a Portuguese class and even asked about offerings. However, they all conflicted with the course work. _x000D_
_x000D_
Something interesting could be a night course once a week for SAHC students interested in this that works with our schedule, as it would have really enhanced my language skills as I was doing my best but courses like this are necessary to full development.</t>
  </si>
  <si>
    <t>Hard</t>
  </si>
  <si>
    <t>Well, to be completely honest, when I registered for this masters course I wasn&amp;#039;t sure if the course was real. I had never heard of it, the website was quite old and didn&amp;#039;t have too much information and there were no webinars or information sessions listed that I could attend in order to understand more about what I was applying for and registering for. I went in with excitement and low expectations. I think this could be better in the future. _x000D_
_x000D_
Information that would have been helpful:_x000D_
- clear communciation about start dates, where the university is (I thought it was in braga), how the courses worked (daily schedule), information about arrival and where to live (I&amp;#039;m sure Ana recieved an email from everyone in the course asking this)_x000D_
- a webinar or information session for prospective students and admitted students_x000D_
- profiles of the professors and possible guest lectures on the website_x000D_
- alumni registry or something similar (on website, like pins of where alumni are / what jobs they&amp;#039;re doing)_x000D_
- communication regarding the second university much prior to march</t>
  </si>
  <si>
    <t>No, as I previously mentioned I think that it would be better to have like a profile of each university and their specialties on the website in order for people to have a good idea of what university they&amp;#039;re choosing. I chose based on location, which turned out great, but it would be interesting to know about the academic benefits as well as other activities that are offered at each location.</t>
  </si>
  <si>
    <t>I chose my mobility plan purely because I wanted to live in two countries - and I enjoyed being in Prague and wanted to live there again. _x000D_
_x000D_
If I could choose again, I would have made the same choice - however it might have been better if this choice was more informed regarding the types of thesis topics and specialties that are offered at each insititution.</t>
  </si>
  <si>
    <t>I think the quality was good enough, there is no point that I can mention</t>
  </si>
  <si>
    <t>nothing</t>
  </si>
  <si>
    <t>same as the first part</t>
  </si>
  <si>
    <t>everything was great. _x000D_
I enjoyed each moment</t>
  </si>
  <si>
    <t>Satisfied</t>
  </si>
  <si>
    <t>I think it was well organized and if there were more time to spend on thesis, maybe it was better</t>
  </si>
  <si>
    <t>No, I had enough information</t>
  </si>
  <si>
    <t>I chose University of Minho</t>
  </si>
  <si>
    <t>1st April</t>
  </si>
  <si>
    <t>incomplete information</t>
  </si>
  <si>
    <t>Teaching staffs and administration are helpful</t>
  </si>
  <si>
    <t>As I said before I am very satisfied, but the problem is that there are two many things to do.. and just a few time. I would suggest to add 6 additional months</t>
  </si>
  <si>
    <t>see the previous</t>
  </si>
  <si>
    <t>The schedule is very hard</t>
  </si>
  <si>
    <t>I really loved being in an international environment and the kindness of the teaching staff</t>
  </si>
  <si>
    <t>I think that the master course was very good, but very hard as well. It could be good to have 6 additional months</t>
  </si>
  <si>
    <t>yes</t>
  </si>
  <si>
    <t>I decided to stay at UMinho because I think it can give me good possibilities for the future</t>
  </si>
  <si>
    <t>universidade do minho</t>
  </si>
  <si>
    <t>The way the content of the courses is tested is very detailed, and oftentimes puts more focus on memorizing the procedure than a genuine understanding of the course scenario (e.g. test include listing, detailing, explaining, but never require any critical thinking on the part of the students). I personally find this leads to a huge focus on memorizing on the part of the students before exams, which is not only difficult given the timeframe of the courses, but ultimately less real knowledge is gained in the long run._x000D_
Additionally, the content of class in each unit is extensive (which is good), but the expectation to memorize the whole content can be excessive. This is why I believe questions with more critical thinking or reducing the scope of the tested material and treating certain portions of the courses as &amp;quot;seminar style&amp;quot; would be important._x000D_
_x000D_
I also believe that more feedback should be given to students on the assignments and exams, to allow for self-improvement. To further this, I think some discourse should also be had following presentations in order for students to improve the quality of their presentations, either given by the instructors, or a session facilitated by students that is integrated in the coursework.</t>
  </si>
  <si>
    <t>It was very difficult to gain access to the library services.</t>
  </si>
  <si>
    <t>Having multiple peers to work with</t>
  </si>
  <si>
    <t>Unfortunately the language courses offered by the university conflict with the busy SAHC schedule. It would be nice if the consortium didn&amp;#039;t schedule afternoon sessions during the language courses in order to allow students to attend.</t>
  </si>
  <si>
    <t>I believe there should be more information on the topics available for the dissertation (see previous comment)._x000D_
I also believe there should be more information on the structure of the course. The schedule sent out specifies the afternoon is &amp;quot;self study&amp;quot; but this is in fact not true, as there are mandatory sessions to be attended by all students in the afternoons, either in the classroom or on site.</t>
  </si>
  <si>
    <t>No, I believe there was insufficient information on the different topics offered at the different universities. The information is only specific to the main 5 coordinators, and it does not account for the different professors and post-doctoral researchers at the different universities.</t>
  </si>
  <si>
    <t>I chose my mobility plan based on the fields of research of the main professors that organize the coursework.</t>
  </si>
  <si>
    <t>April 4th</t>
  </si>
  <si>
    <t>yes.</t>
  </si>
  <si>
    <t>What would you suggest to improve the overall quality of the Master Course?</t>
  </si>
  <si>
    <t>Second enrollment university</t>
  </si>
  <si>
    <t>First enrollment university</t>
  </si>
  <si>
    <t>What did you like less?</t>
  </si>
  <si>
    <t>What did you like most during your academic stay at the second enrollment university?</t>
  </si>
  <si>
    <t>What did you like most during your academic stay at the first enrollment university?</t>
  </si>
  <si>
    <t>How could the Consortium improve this aspect of the program?</t>
  </si>
  <si>
    <t>If yes, how would you classify those cultural studies and language training?</t>
  </si>
  <si>
    <t>Were you given an opportunity to develop language skills and/or other cultural studies at the first enrolment university?</t>
  </si>
  <si>
    <t>How would you classify the general (consortium) administrative services?</t>
  </si>
  <si>
    <t>How would you classify the quality of the teaching staff of the first enrollment university?</t>
  </si>
  <si>
    <t>How would you classify the examinations at the first enrollment university?</t>
  </si>
  <si>
    <t>How would you classify the units at the first enrollment university?</t>
  </si>
  <si>
    <t>How would you rate the Master Course’s quality in general?</t>
  </si>
  <si>
    <t>If yes in the previous question, please detail the information missing?</t>
  </si>
  <si>
    <t>Do you think you should have more information before enrolling the Master Course?</t>
  </si>
  <si>
    <t>Did you have sufficient information for making your choice?</t>
  </si>
  <si>
    <t>How did you choose your mobility plan?</t>
  </si>
  <si>
    <t>Previous institution (1st enrollment)</t>
  </si>
  <si>
    <t>Actual Institution (2nd enrollment):</t>
  </si>
  <si>
    <t>Sept. 2020 - Sept. 2021</t>
  </si>
  <si>
    <t>Provide few extra days for exam preparation between the end of coursework/ lectures and the exam date. Also, having soem sessioins/ mini tests during the course would be helpful to test the understandign and knowledge aquired at this point of time and prepare more effectively for the exam. Last, would be  good to have a short meeting at the classroom where students can discuss with professors the exam topics and highlight any queries/ issues - at least to be optional for those interested.</t>
  </si>
  <si>
    <t>Sept. 2020</t>
  </si>
  <si>
    <t>It should be noted that the main part of the thesis work was highly dependant from other sources / other parties that contributed to this project (as part of an on going project with other people involved and contributing). This resulted in a situation having to wait to collect necessary information for processing and validating data before getting analysis results. This aspect has affected a great deal the progress of the thesis work and the timeline, which ended up to present only a single-hazard instead of two or three. Hence, despite all the good willingness and efforts made, a better time management and organisation by all parties with a clear plan and set of information from the beggining would have made a difference.-</t>
  </si>
  <si>
    <t>Think it would be helpful to establish a system in the platform (optional to students that are interested) to be able to get constructive feedback from supervisors and assessors/ jury professsors. _x000D_
_x000D_
This whole experience should be beneficial to all people (academics/ institutional and students). By the end of the day every experience counts and the whole point is to learn and improve in every aspect!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</si>
</sst>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cellStyleXfs>
  <cellXfs count="15">
    <xf numFmtId="0" fontId="0" fillId="0" borderId="0" xfId="0"/>
    <xf numFmtId="0" fontId="16" fillId="33" borderId="10" xfId="42" applyFont="1" applyFill="1" applyBorder="1" applyAlignment="1">
      <alignment horizontal="left" vertical="center" wrapText="1"/>
    </xf>
    <xf numFmtId="0" fontId="16" fillId="0" borderId="0" xfId="42" applyFont="1" applyAlignment="1">
      <alignment horizontal="left" vertical="center" wrapText="1"/>
    </xf>
    <xf numFmtId="0" fontId="1" fillId="0" borderId="0" xfId="42" applyAlignment="1">
      <alignment horizontal="left" vertical="center" wrapText="1"/>
    </xf>
    <xf numFmtId="0" fontId="1" fillId="34" borderId="0" xfId="42" applyFill="1" applyAlignment="1">
      <alignment horizontal="center" vertical="center" wrapText="1"/>
    </xf>
    <xf numFmtId="164" fontId="18" fillId="34" borderId="0" xfId="42" applyNumberFormat="1" applyFont="1" applyFill="1" applyAlignment="1">
      <alignment horizontal="center" vertical="center" wrapText="1"/>
    </xf>
    <xf numFmtId="0" fontId="1" fillId="0" borderId="0" xfId="42" applyAlignment="1">
      <alignment horizontal="center" vertical="center" wrapText="1"/>
    </xf>
    <xf numFmtId="164" fontId="18" fillId="34" borderId="0" xfId="42" applyNumberFormat="1" applyFont="1" applyFill="1" applyAlignment="1">
      <alignment horizontal="center" wrapText="1"/>
    </xf>
    <xf numFmtId="164" fontId="18" fillId="0" borderId="0" xfId="42" applyNumberFormat="1" applyFont="1" applyAlignment="1">
      <alignment horizontal="center" wrapText="1"/>
    </xf>
    <xf numFmtId="1" fontId="1" fillId="0" borderId="0" xfId="42" applyNumberFormat="1" applyAlignment="1">
      <alignment horizontal="left" vertical="center" wrapText="1"/>
    </xf>
    <xf numFmtId="0" fontId="1" fillId="0" borderId="0" xfId="42" applyFill="1" applyAlignment="1">
      <alignment horizontal="center" vertical="center" wrapText="1"/>
    </xf>
    <xf numFmtId="164" fontId="18" fillId="0" borderId="0" xfId="42" applyNumberFormat="1" applyFont="1" applyFill="1" applyAlignment="1">
      <alignment horizontal="center" vertical="center" wrapText="1"/>
    </xf>
    <xf numFmtId="164" fontId="18" fillId="0" borderId="0" xfId="42" applyNumberFormat="1" applyFont="1" applyFill="1" applyAlignment="1">
      <alignment horizontal="center" wrapText="1"/>
    </xf>
    <xf numFmtId="0" fontId="1" fillId="0" borderId="0" xfId="43" applyAlignment="1">
      <alignment horizontal="left" vertical="center" wrapText="1"/>
    </xf>
    <xf numFmtId="14" fontId="1" fillId="0" borderId="0" xfId="42" applyNumberFormat="1" applyAlignment="1">
      <alignment horizontal="left"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2 2" xfId="42" xr:uid="{00000000-0005-0000-0000-000025000000}"/>
    <cellStyle name="Normal 2 2 2 2 2" xfId="43" xr:uid="{CEA90DD9-8281-4EEC-82A4-82E4FCCDBFDE}"/>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2"/>
  <sheetViews>
    <sheetView topLeftCell="A10" workbookViewId="0">
      <selection activeCell="A12" sqref="A12:XFD12"/>
    </sheetView>
  </sheetViews>
  <sheetFormatPr defaultColWidth="8.6328125" defaultRowHeight="14.5" x14ac:dyDescent="0.35"/>
  <cols>
    <col min="1" max="11" width="30.1796875" style="6" customWidth="1"/>
    <col min="12" max="12" width="44.36328125" style="6" customWidth="1"/>
    <col min="13" max="18" width="30.1796875" style="6" customWidth="1"/>
    <col min="19" max="19" width="44.36328125" style="6" customWidth="1"/>
    <col min="20" max="30" width="30.1796875" style="6" customWidth="1"/>
    <col min="31" max="16384" width="8.6328125" style="6"/>
  </cols>
  <sheetData>
    <row r="1" spans="1:30"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row>
    <row r="2" spans="1:30" s="3" customFormat="1" ht="40" customHeight="1" x14ac:dyDescent="0.35">
      <c r="A2" s="3">
        <v>1</v>
      </c>
      <c r="B2" s="3" t="s">
        <v>29</v>
      </c>
      <c r="C2" s="3" t="s">
        <v>29</v>
      </c>
      <c r="D2" s="3" t="s">
        <v>29</v>
      </c>
      <c r="E2" s="3" t="s">
        <v>29</v>
      </c>
      <c r="F2" s="3" t="s">
        <v>29</v>
      </c>
      <c r="G2" s="3" t="s">
        <v>29</v>
      </c>
      <c r="H2" s="3" t="s">
        <v>29</v>
      </c>
      <c r="I2" s="3" t="s">
        <v>29</v>
      </c>
      <c r="J2" s="3" t="s">
        <v>29</v>
      </c>
      <c r="K2" s="3" t="s">
        <v>29</v>
      </c>
      <c r="L2" s="3" t="s">
        <v>30</v>
      </c>
      <c r="M2" s="3" t="s">
        <v>29</v>
      </c>
      <c r="N2" s="3" t="s">
        <v>31</v>
      </c>
      <c r="O2" s="3" t="s">
        <v>29</v>
      </c>
      <c r="P2" s="3" t="s">
        <v>29</v>
      </c>
      <c r="Q2" s="3" t="s">
        <v>29</v>
      </c>
      <c r="R2" s="3" t="s">
        <v>29</v>
      </c>
      <c r="S2" s="3" t="s">
        <v>32</v>
      </c>
      <c r="T2" s="9">
        <v>4</v>
      </c>
      <c r="U2" s="9">
        <v>4</v>
      </c>
      <c r="V2" s="9">
        <v>4</v>
      </c>
      <c r="W2" s="9">
        <v>4</v>
      </c>
      <c r="X2" s="9">
        <v>4</v>
      </c>
      <c r="Y2" s="9">
        <v>4</v>
      </c>
      <c r="Z2" s="9">
        <v>4</v>
      </c>
      <c r="AA2" s="9">
        <v>4</v>
      </c>
      <c r="AB2" s="3" t="s">
        <v>33</v>
      </c>
      <c r="AC2" s="3" t="s">
        <v>34</v>
      </c>
    </row>
    <row r="3" spans="1:30" s="3" customFormat="1" ht="40" customHeight="1" x14ac:dyDescent="0.35">
      <c r="A3" s="3">
        <v>2</v>
      </c>
      <c r="B3" s="3" t="s">
        <v>29</v>
      </c>
      <c r="C3" s="3" t="s">
        <v>29</v>
      </c>
      <c r="D3" s="3" t="s">
        <v>29</v>
      </c>
      <c r="E3" s="3" t="s">
        <v>29</v>
      </c>
      <c r="F3" s="3" t="s">
        <v>29</v>
      </c>
      <c r="G3" s="3" t="s">
        <v>29</v>
      </c>
      <c r="H3" s="3" t="s">
        <v>29</v>
      </c>
      <c r="I3" s="3" t="s">
        <v>29</v>
      </c>
      <c r="J3" s="3" t="s">
        <v>29</v>
      </c>
      <c r="K3" s="3" t="s">
        <v>29</v>
      </c>
      <c r="L3" s="3" t="s">
        <v>35</v>
      </c>
      <c r="M3" s="3" t="s">
        <v>29</v>
      </c>
      <c r="N3" s="3" t="s">
        <v>29</v>
      </c>
      <c r="O3" s="3" t="s">
        <v>29</v>
      </c>
      <c r="P3" s="3" t="s">
        <v>29</v>
      </c>
      <c r="Q3" s="3" t="s">
        <v>29</v>
      </c>
      <c r="R3" s="3" t="s">
        <v>29</v>
      </c>
      <c r="S3" s="3" t="s">
        <v>36</v>
      </c>
      <c r="T3" s="9">
        <v>4</v>
      </c>
      <c r="U3" s="9">
        <v>4</v>
      </c>
      <c r="V3" s="9">
        <v>4</v>
      </c>
      <c r="W3" s="9">
        <v>3</v>
      </c>
      <c r="X3" s="9">
        <v>4</v>
      </c>
      <c r="Y3" s="9">
        <v>4</v>
      </c>
      <c r="Z3" s="9">
        <v>3</v>
      </c>
      <c r="AA3" s="9">
        <v>4</v>
      </c>
      <c r="AB3" s="3" t="s">
        <v>33</v>
      </c>
      <c r="AC3" s="3" t="s">
        <v>37</v>
      </c>
    </row>
    <row r="4" spans="1:30" s="3" customFormat="1" ht="40" customHeight="1" x14ac:dyDescent="0.35">
      <c r="A4" s="3">
        <v>3</v>
      </c>
      <c r="B4" s="3" t="s">
        <v>29</v>
      </c>
      <c r="C4" s="3" t="s">
        <v>31</v>
      </c>
      <c r="D4" s="3" t="s">
        <v>29</v>
      </c>
      <c r="E4" s="3" t="s">
        <v>29</v>
      </c>
      <c r="F4" s="3" t="s">
        <v>31</v>
      </c>
      <c r="G4" s="3" t="s">
        <v>38</v>
      </c>
      <c r="H4" s="3" t="s">
        <v>29</v>
      </c>
      <c r="I4" s="3" t="s">
        <v>31</v>
      </c>
      <c r="J4" s="3" t="s">
        <v>29</v>
      </c>
      <c r="K4" s="3" t="s">
        <v>39</v>
      </c>
      <c r="M4" s="3" t="s">
        <v>29</v>
      </c>
      <c r="N4" s="3" t="s">
        <v>29</v>
      </c>
      <c r="O4" s="3" t="s">
        <v>29</v>
      </c>
      <c r="P4" s="3" t="s">
        <v>31</v>
      </c>
      <c r="Q4" s="3" t="s">
        <v>29</v>
      </c>
      <c r="R4" s="3" t="s">
        <v>29</v>
      </c>
      <c r="T4" s="9">
        <v>2</v>
      </c>
      <c r="U4" s="9">
        <v>4</v>
      </c>
      <c r="V4" s="9">
        <v>4</v>
      </c>
      <c r="W4" s="9">
        <v>3</v>
      </c>
      <c r="X4" s="9">
        <v>4</v>
      </c>
      <c r="Y4" s="9">
        <v>4</v>
      </c>
      <c r="Z4" s="9">
        <v>4</v>
      </c>
      <c r="AA4" s="9">
        <v>4</v>
      </c>
      <c r="AB4" s="3" t="s">
        <v>40</v>
      </c>
    </row>
    <row r="5" spans="1:30" s="3" customFormat="1" ht="40" customHeight="1" x14ac:dyDescent="0.35">
      <c r="A5" s="3">
        <v>4</v>
      </c>
      <c r="B5" s="3" t="s">
        <v>29</v>
      </c>
      <c r="C5" s="3" t="s">
        <v>29</v>
      </c>
      <c r="D5" s="3" t="s">
        <v>29</v>
      </c>
      <c r="E5" s="3" t="s">
        <v>29</v>
      </c>
      <c r="F5" s="3" t="s">
        <v>31</v>
      </c>
      <c r="G5" s="3" t="s">
        <v>31</v>
      </c>
      <c r="H5" s="3" t="s">
        <v>29</v>
      </c>
      <c r="I5" s="3" t="s">
        <v>29</v>
      </c>
      <c r="J5" s="3" t="s">
        <v>29</v>
      </c>
      <c r="K5" s="3" t="s">
        <v>31</v>
      </c>
      <c r="L5" s="3" t="s">
        <v>41</v>
      </c>
      <c r="M5" s="3" t="s">
        <v>29</v>
      </c>
      <c r="N5" s="3" t="s">
        <v>31</v>
      </c>
      <c r="O5" s="3" t="s">
        <v>29</v>
      </c>
      <c r="P5" s="3" t="s">
        <v>29</v>
      </c>
      <c r="Q5" s="3" t="s">
        <v>29</v>
      </c>
      <c r="R5" s="3" t="s">
        <v>29</v>
      </c>
      <c r="T5" s="9">
        <v>4</v>
      </c>
      <c r="U5" s="9">
        <v>4</v>
      </c>
      <c r="V5" s="9">
        <v>4</v>
      </c>
      <c r="W5" s="9">
        <v>4</v>
      </c>
      <c r="X5" s="9">
        <v>4</v>
      </c>
      <c r="Y5" s="9">
        <v>4</v>
      </c>
      <c r="Z5" s="9">
        <v>4</v>
      </c>
      <c r="AA5" s="9">
        <v>4</v>
      </c>
      <c r="AB5" s="3" t="s">
        <v>33</v>
      </c>
    </row>
    <row r="6" spans="1:30" s="3" customFormat="1" ht="40" customHeight="1" x14ac:dyDescent="0.35">
      <c r="A6" s="3">
        <v>5</v>
      </c>
      <c r="B6" s="3" t="s">
        <v>29</v>
      </c>
      <c r="C6" s="3" t="s">
        <v>29</v>
      </c>
      <c r="D6" s="3" t="s">
        <v>29</v>
      </c>
      <c r="E6" s="3" t="s">
        <v>29</v>
      </c>
      <c r="F6" s="3" t="s">
        <v>31</v>
      </c>
      <c r="G6" s="3" t="s">
        <v>39</v>
      </c>
      <c r="H6" s="3" t="s">
        <v>31</v>
      </c>
      <c r="I6" s="3" t="s">
        <v>31</v>
      </c>
      <c r="J6" s="3" t="s">
        <v>31</v>
      </c>
      <c r="K6" s="3" t="s">
        <v>39</v>
      </c>
      <c r="L6" s="3" t="s">
        <v>42</v>
      </c>
      <c r="M6" s="3" t="s">
        <v>31</v>
      </c>
      <c r="N6" s="3" t="s">
        <v>31</v>
      </c>
      <c r="O6" s="3" t="s">
        <v>29</v>
      </c>
      <c r="P6" s="3" t="s">
        <v>29</v>
      </c>
      <c r="Q6" s="3" t="s">
        <v>29</v>
      </c>
      <c r="R6" s="3" t="s">
        <v>29</v>
      </c>
      <c r="S6" s="3" t="s">
        <v>43</v>
      </c>
      <c r="T6" s="9">
        <v>3</v>
      </c>
      <c r="U6" s="9">
        <v>4</v>
      </c>
      <c r="V6" s="9">
        <v>4</v>
      </c>
      <c r="W6" s="9">
        <v>3</v>
      </c>
      <c r="X6" s="9">
        <v>4</v>
      </c>
      <c r="Y6" s="9">
        <v>4</v>
      </c>
      <c r="Z6" s="9">
        <v>3</v>
      </c>
      <c r="AA6" s="9"/>
      <c r="AB6" s="3" t="s">
        <v>40</v>
      </c>
    </row>
    <row r="7" spans="1:30" s="3" customFormat="1" ht="40" customHeight="1" x14ac:dyDescent="0.35">
      <c r="A7" s="3">
        <v>6</v>
      </c>
      <c r="B7" s="3" t="s">
        <v>31</v>
      </c>
      <c r="C7" s="3" t="s">
        <v>29</v>
      </c>
      <c r="D7" s="3" t="s">
        <v>31</v>
      </c>
      <c r="E7" s="3" t="s">
        <v>31</v>
      </c>
      <c r="F7" s="3" t="s">
        <v>39</v>
      </c>
      <c r="G7" s="3" t="s">
        <v>31</v>
      </c>
      <c r="H7" s="3" t="s">
        <v>31</v>
      </c>
      <c r="I7" s="3" t="s">
        <v>31</v>
      </c>
      <c r="J7" s="3" t="s">
        <v>31</v>
      </c>
      <c r="K7" s="3" t="s">
        <v>31</v>
      </c>
      <c r="L7" s="3" t="s">
        <v>44</v>
      </c>
      <c r="M7" s="3" t="s">
        <v>31</v>
      </c>
      <c r="N7" s="3" t="s">
        <v>31</v>
      </c>
      <c r="O7" s="3" t="s">
        <v>31</v>
      </c>
      <c r="P7" s="3" t="s">
        <v>29</v>
      </c>
      <c r="Q7" s="3" t="s">
        <v>31</v>
      </c>
      <c r="R7" s="3" t="s">
        <v>29</v>
      </c>
      <c r="S7" s="3" t="s">
        <v>45</v>
      </c>
      <c r="T7" s="9">
        <v>2</v>
      </c>
      <c r="U7" s="9">
        <v>3</v>
      </c>
      <c r="V7" s="9">
        <v>3</v>
      </c>
      <c r="W7" s="9">
        <v>4</v>
      </c>
      <c r="X7" s="9">
        <v>4</v>
      </c>
      <c r="Y7" s="9">
        <v>4</v>
      </c>
      <c r="Z7" s="9">
        <v>4</v>
      </c>
      <c r="AA7" s="9">
        <v>4</v>
      </c>
      <c r="AB7" s="3" t="s">
        <v>40</v>
      </c>
    </row>
    <row r="8" spans="1:30" s="3" customFormat="1" ht="40" customHeight="1" x14ac:dyDescent="0.35">
      <c r="A8" s="3">
        <v>7</v>
      </c>
      <c r="B8" s="3" t="s">
        <v>31</v>
      </c>
      <c r="C8" s="3" t="s">
        <v>29</v>
      </c>
      <c r="D8" s="3" t="s">
        <v>29</v>
      </c>
      <c r="E8" s="3" t="s">
        <v>29</v>
      </c>
      <c r="F8" s="3" t="s">
        <v>29</v>
      </c>
      <c r="G8" s="3" t="s">
        <v>29</v>
      </c>
      <c r="H8" s="3" t="s">
        <v>31</v>
      </c>
      <c r="I8" s="3" t="s">
        <v>31</v>
      </c>
      <c r="J8" s="3" t="s">
        <v>29</v>
      </c>
      <c r="K8" s="3" t="s">
        <v>31</v>
      </c>
      <c r="L8" s="3" t="s">
        <v>46</v>
      </c>
      <c r="M8" s="3" t="s">
        <v>31</v>
      </c>
      <c r="N8" s="3" t="s">
        <v>29</v>
      </c>
      <c r="O8" s="3" t="s">
        <v>29</v>
      </c>
      <c r="P8" s="3" t="s">
        <v>31</v>
      </c>
      <c r="Q8" s="3" t="s">
        <v>29</v>
      </c>
      <c r="R8" s="3" t="s">
        <v>29</v>
      </c>
      <c r="T8" s="9">
        <v>3</v>
      </c>
      <c r="U8" s="9">
        <v>4</v>
      </c>
      <c r="V8" s="9">
        <v>4</v>
      </c>
      <c r="W8" s="9">
        <v>4</v>
      </c>
      <c r="X8" s="9">
        <v>4</v>
      </c>
      <c r="Y8" s="9">
        <v>4</v>
      </c>
      <c r="Z8" s="9">
        <v>3</v>
      </c>
      <c r="AA8" s="9"/>
      <c r="AB8" s="3" t="s">
        <v>33</v>
      </c>
    </row>
    <row r="9" spans="1:30" s="3" customFormat="1" ht="40" customHeight="1" x14ac:dyDescent="0.35">
      <c r="A9" s="3">
        <v>8</v>
      </c>
      <c r="B9" s="3" t="s">
        <v>31</v>
      </c>
      <c r="C9" s="3" t="s">
        <v>29</v>
      </c>
      <c r="D9" s="3" t="s">
        <v>29</v>
      </c>
      <c r="E9" s="3" t="s">
        <v>31</v>
      </c>
      <c r="F9" s="3" t="s">
        <v>29</v>
      </c>
      <c r="G9" s="3" t="s">
        <v>31</v>
      </c>
      <c r="H9" s="3" t="s">
        <v>29</v>
      </c>
      <c r="I9" s="3" t="s">
        <v>31</v>
      </c>
      <c r="J9" s="3" t="s">
        <v>29</v>
      </c>
      <c r="K9" s="3" t="s">
        <v>31</v>
      </c>
      <c r="L9" s="3" t="s">
        <v>47</v>
      </c>
      <c r="M9" s="3" t="s">
        <v>31</v>
      </c>
      <c r="N9" s="3" t="s">
        <v>31</v>
      </c>
      <c r="O9" s="3" t="s">
        <v>29</v>
      </c>
      <c r="P9" s="3" t="s">
        <v>29</v>
      </c>
      <c r="Q9" s="3" t="s">
        <v>29</v>
      </c>
      <c r="R9" s="3" t="s">
        <v>29</v>
      </c>
      <c r="S9" s="3" t="s">
        <v>48</v>
      </c>
      <c r="T9" s="9">
        <v>4</v>
      </c>
      <c r="U9" s="9">
        <v>4</v>
      </c>
      <c r="V9" s="9">
        <v>4</v>
      </c>
      <c r="W9" s="9">
        <v>4</v>
      </c>
      <c r="X9" s="9">
        <v>4</v>
      </c>
      <c r="Y9" s="9">
        <v>4</v>
      </c>
      <c r="Z9" s="9">
        <v>3</v>
      </c>
      <c r="AA9" s="9">
        <v>4</v>
      </c>
      <c r="AB9" s="3" t="s">
        <v>33</v>
      </c>
    </row>
    <row r="10" spans="1:30" s="3" customFormat="1" ht="40" customHeight="1" x14ac:dyDescent="0.35">
      <c r="A10" s="3">
        <v>9</v>
      </c>
      <c r="B10" s="3" t="s">
        <v>31</v>
      </c>
      <c r="C10" s="3" t="s">
        <v>29</v>
      </c>
      <c r="D10" s="3" t="s">
        <v>39</v>
      </c>
      <c r="E10" s="3" t="s">
        <v>39</v>
      </c>
      <c r="F10" s="3" t="s">
        <v>39</v>
      </c>
      <c r="G10" s="3" t="s">
        <v>31</v>
      </c>
      <c r="H10" s="3" t="s">
        <v>31</v>
      </c>
      <c r="I10" s="3" t="s">
        <v>31</v>
      </c>
      <c r="J10" s="3" t="s">
        <v>29</v>
      </c>
      <c r="K10" s="3" t="s">
        <v>39</v>
      </c>
      <c r="M10" s="3" t="s">
        <v>31</v>
      </c>
      <c r="N10" s="3" t="s">
        <v>31</v>
      </c>
      <c r="O10" s="3" t="s">
        <v>29</v>
      </c>
      <c r="P10" s="3" t="s">
        <v>29</v>
      </c>
      <c r="Q10" s="3" t="s">
        <v>39</v>
      </c>
      <c r="R10" s="3" t="s">
        <v>29</v>
      </c>
      <c r="T10" s="9">
        <v>3</v>
      </c>
      <c r="U10" s="9">
        <v>1</v>
      </c>
      <c r="V10" s="9">
        <v>3</v>
      </c>
      <c r="W10" s="9">
        <v>3</v>
      </c>
      <c r="X10" s="9">
        <v>4</v>
      </c>
      <c r="Y10" s="9">
        <v>3</v>
      </c>
      <c r="Z10" s="9">
        <v>4</v>
      </c>
      <c r="AA10" s="9">
        <v>2</v>
      </c>
      <c r="AB10" s="3" t="s">
        <v>40</v>
      </c>
    </row>
    <row r="11" spans="1:30" s="3" customFormat="1" ht="40" customHeight="1" x14ac:dyDescent="0.35">
      <c r="A11" s="3">
        <v>10</v>
      </c>
      <c r="B11" s="3" t="s">
        <v>29</v>
      </c>
      <c r="C11" s="3" t="s">
        <v>31</v>
      </c>
      <c r="D11" s="3" t="s">
        <v>31</v>
      </c>
      <c r="E11" s="3" t="s">
        <v>29</v>
      </c>
      <c r="F11" s="3" t="s">
        <v>31</v>
      </c>
      <c r="G11" s="3" t="s">
        <v>39</v>
      </c>
      <c r="H11" s="3" t="s">
        <v>29</v>
      </c>
      <c r="I11" s="3" t="s">
        <v>29</v>
      </c>
      <c r="J11" s="3" t="s">
        <v>31</v>
      </c>
      <c r="K11" s="3" t="s">
        <v>39</v>
      </c>
      <c r="L11" s="3" t="s">
        <v>49</v>
      </c>
      <c r="M11" s="3" t="s">
        <v>31</v>
      </c>
      <c r="N11" s="3" t="s">
        <v>29</v>
      </c>
      <c r="O11" s="3" t="s">
        <v>29</v>
      </c>
      <c r="P11" s="3" t="s">
        <v>31</v>
      </c>
      <c r="Q11" s="3" t="s">
        <v>31</v>
      </c>
      <c r="R11" s="3" t="s">
        <v>29</v>
      </c>
      <c r="T11" s="9">
        <v>3</v>
      </c>
      <c r="U11" s="9">
        <v>4</v>
      </c>
      <c r="V11" s="9">
        <v>4</v>
      </c>
      <c r="W11" s="9">
        <v>3</v>
      </c>
      <c r="X11" s="9">
        <v>4</v>
      </c>
      <c r="Y11" s="9">
        <v>4</v>
      </c>
      <c r="Z11" s="9">
        <v>4</v>
      </c>
      <c r="AA11" s="9">
        <v>3</v>
      </c>
      <c r="AB11" s="3" t="s">
        <v>40</v>
      </c>
    </row>
    <row r="12" spans="1:30" ht="15.5" x14ac:dyDescent="0.35">
      <c r="A12" s="4" t="s">
        <v>50</v>
      </c>
      <c r="B12" s="5">
        <f>(COUNTIF(B2:B11,"Excellent")*4+COUNTIF(B2:B11,"Good")*3+COUNTIF(B2:B11,"Satisfactory")*2+COUNTIF(B2:B11,"Not Satisfactory")*1)/COUNTA(B2:B11)</f>
        <v>3.6</v>
      </c>
      <c r="C12" s="5">
        <f t="shared" ref="C12:G12" si="0">(COUNTIF(C2:C11,"Excellent")*4+COUNTIF(C2:C11,"Good")*3+COUNTIF(C2:C11,"Satisfactory")*2+COUNTIF(C2:C11,"Not Satisfactory")*1)/COUNTA(C2:C11)</f>
        <v>3.8</v>
      </c>
      <c r="D12" s="5">
        <f t="shared" si="0"/>
        <v>3.6</v>
      </c>
      <c r="E12" s="5">
        <f t="shared" si="0"/>
        <v>3.6</v>
      </c>
      <c r="F12" s="5">
        <f t="shared" si="0"/>
        <v>3.2</v>
      </c>
      <c r="G12" s="5">
        <f t="shared" si="0"/>
        <v>2.9</v>
      </c>
      <c r="H12" s="5">
        <f t="shared" ref="H12" si="1">(COUNTIF(H2:H11,"Excellent")*4+COUNTIF(H2:H11,"Good")*3+COUNTIF(H2:H11,"Satisfactory")*2+COUNTIF(H2:H11,"Not Satisfactory")*1)/COUNTA(H2:H11)</f>
        <v>3.6</v>
      </c>
      <c r="I12" s="5">
        <f t="shared" ref="I12" si="2">(COUNTIF(I2:I11,"Excellent")*4+COUNTIF(I2:I11,"Good")*3+COUNTIF(I2:I11,"Satisfactory")*2+COUNTIF(I2:I11,"Not Satisfactory")*1)/COUNTA(I2:I11)</f>
        <v>3.4</v>
      </c>
      <c r="J12" s="5">
        <f t="shared" ref="J12" si="3">(COUNTIF(J2:J11,"Excellent")*4+COUNTIF(J2:J11,"Good")*3+COUNTIF(J2:J11,"Satisfactory")*2+COUNTIF(J2:J11,"Not Satisfactory")*1)/COUNTA(J2:J11)</f>
        <v>3.7</v>
      </c>
      <c r="K12" s="5">
        <f t="shared" ref="K12:M12" si="4">(COUNTIF(K2:K11,"Excellent")*4+COUNTIF(K2:K11,"Good")*3+COUNTIF(K2:K11,"Satisfactory")*2+COUNTIF(K2:K11,"Not Satisfactory")*1)/COUNTA(K2:K11)</f>
        <v>2.8</v>
      </c>
      <c r="L12" s="5"/>
      <c r="M12" s="5">
        <f t="shared" si="4"/>
        <v>3.4</v>
      </c>
      <c r="N12" s="5">
        <f t="shared" ref="N12" si="5">(COUNTIF(N2:N11,"Excellent")*4+COUNTIF(N2:N11,"Good")*3+COUNTIF(N2:N11,"Satisfactory")*2+COUNTIF(N2:N11,"Not Satisfactory")*1)/COUNTA(N2:N11)</f>
        <v>3.4</v>
      </c>
      <c r="O12" s="5">
        <f t="shared" ref="O12" si="6">(COUNTIF(O2:O11,"Excellent")*4+COUNTIF(O2:O11,"Good")*3+COUNTIF(O2:O11,"Satisfactory")*2+COUNTIF(O2:O11,"Not Satisfactory")*1)/COUNTA(O2:O11)</f>
        <v>3.9</v>
      </c>
      <c r="P12" s="5">
        <f t="shared" ref="P12" si="7">(COUNTIF(P2:P11,"Excellent")*4+COUNTIF(P2:P11,"Good")*3+COUNTIF(P2:P11,"Satisfactory")*2+COUNTIF(P2:P11,"Not Satisfactory")*1)/COUNTA(P2:P11)</f>
        <v>3.7</v>
      </c>
      <c r="Q12" s="5">
        <f t="shared" ref="Q12" si="8">(COUNTIF(Q2:Q11,"Excellent")*4+COUNTIF(Q2:Q11,"Good")*3+COUNTIF(Q2:Q11,"Satisfactory")*2+COUNTIF(Q2:Q11,"Not Satisfactory")*1)/COUNTA(Q2:Q11)</f>
        <v>3.6</v>
      </c>
      <c r="R12" s="5">
        <f t="shared" ref="R12" si="9">(COUNTIF(R2:R11,"Excellent")*4+COUNTIF(R2:R11,"Good")*3+COUNTIF(R2:R11,"Satisfactory")*2+COUNTIF(R2:R11,"Not Satisfactory")*1)/COUNTA(R2:R11)</f>
        <v>4</v>
      </c>
      <c r="S12" s="5"/>
      <c r="T12" s="7">
        <f>SUM(T2:T11)/COUNTA(T2:T11)</f>
        <v>3.2</v>
      </c>
      <c r="U12" s="7">
        <f t="shared" ref="U12:W12" si="10">SUM(U2:U11)/COUNTA(U2:U11)</f>
        <v>3.6</v>
      </c>
      <c r="V12" s="7">
        <f t="shared" si="10"/>
        <v>3.8</v>
      </c>
      <c r="W12" s="7">
        <f t="shared" si="10"/>
        <v>3.5</v>
      </c>
      <c r="X12" s="7">
        <f>SUM(X2:X11)/COUNTA(X2:X11)</f>
        <v>4</v>
      </c>
      <c r="Y12" s="7">
        <f t="shared" ref="Y12" si="11">SUM(Y2:Y11)/COUNTA(Y2:Y11)</f>
        <v>3.9</v>
      </c>
      <c r="Z12" s="7">
        <f t="shared" ref="Z12" si="12">SUM(Z2:Z11)/COUNTA(Z2:Z11)</f>
        <v>3.6</v>
      </c>
      <c r="AA12" s="7">
        <f t="shared" ref="AA12" si="13">SUM(AA2:AA11)/COUNTA(AA2:AA11)</f>
        <v>3.625</v>
      </c>
      <c r="AB12" s="5">
        <f>(COUNTIF(AB2:AB11,"Extremely")*4+COUNTIF(AB2:AB11,"Very")*3+COUNTIF(AB2:AB11,"Quite")*2+COUNTIF(AB2:AB11,"Not at all")*1)/COUNTA(AB2:AB11)</f>
        <v>3.5</v>
      </c>
      <c r="AC12"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5A318-1850-40DA-BB59-63C6E6AA01FD}">
  <dimension ref="A1:AD16"/>
  <sheetViews>
    <sheetView topLeftCell="A14" workbookViewId="0">
      <selection activeCell="A16" sqref="A16:XFD16"/>
    </sheetView>
  </sheetViews>
  <sheetFormatPr defaultColWidth="8.6328125" defaultRowHeight="14.5" x14ac:dyDescent="0.35"/>
  <cols>
    <col min="1" max="11" width="30.1796875" style="6" customWidth="1"/>
    <col min="12" max="12" width="44.36328125" style="6" customWidth="1"/>
    <col min="13" max="18" width="30.1796875" style="6" customWidth="1"/>
    <col min="19" max="19" width="44.36328125" style="6" customWidth="1"/>
    <col min="20" max="30" width="30.1796875" style="6" customWidth="1"/>
    <col min="31" max="16384" width="8.6328125" style="6"/>
  </cols>
  <sheetData>
    <row r="1" spans="1:30"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51</v>
      </c>
      <c r="U1" s="1" t="s">
        <v>52</v>
      </c>
      <c r="V1" s="1" t="s">
        <v>21</v>
      </c>
      <c r="W1" s="1" t="s">
        <v>53</v>
      </c>
      <c r="X1" s="1" t="s">
        <v>54</v>
      </c>
      <c r="Y1" s="1" t="s">
        <v>55</v>
      </c>
      <c r="Z1" s="1" t="s">
        <v>26</v>
      </c>
      <c r="AA1" s="1" t="s">
        <v>56</v>
      </c>
      <c r="AB1" s="1" t="s">
        <v>27</v>
      </c>
      <c r="AC1" s="1" t="s">
        <v>28</v>
      </c>
      <c r="AD1" s="1"/>
    </row>
    <row r="2" spans="1:30" s="3" customFormat="1" ht="40" customHeight="1" x14ac:dyDescent="0.35">
      <c r="A2" s="3">
        <v>1</v>
      </c>
      <c r="B2" s="3" t="s">
        <v>38</v>
      </c>
      <c r="C2" s="3" t="s">
        <v>29</v>
      </c>
      <c r="D2" s="3" t="s">
        <v>31</v>
      </c>
      <c r="E2" s="3" t="s">
        <v>29</v>
      </c>
      <c r="F2" s="3" t="s">
        <v>29</v>
      </c>
      <c r="G2" s="3" t="s">
        <v>31</v>
      </c>
      <c r="H2" s="3" t="s">
        <v>39</v>
      </c>
      <c r="I2" s="3" t="s">
        <v>39</v>
      </c>
      <c r="J2" s="3" t="s">
        <v>39</v>
      </c>
      <c r="K2" s="3" t="s">
        <v>39</v>
      </c>
      <c r="L2" s="3" t="s">
        <v>57</v>
      </c>
      <c r="M2" s="3" t="s">
        <v>38</v>
      </c>
      <c r="N2" s="3" t="s">
        <v>39</v>
      </c>
      <c r="O2" s="3" t="s">
        <v>29</v>
      </c>
      <c r="P2" s="3" t="s">
        <v>31</v>
      </c>
      <c r="Q2" s="3" t="s">
        <v>29</v>
      </c>
      <c r="R2" s="3" t="s">
        <v>29</v>
      </c>
      <c r="T2" s="9">
        <v>4</v>
      </c>
      <c r="U2" s="9">
        <v>2</v>
      </c>
      <c r="V2" s="9">
        <v>4</v>
      </c>
      <c r="W2" s="9">
        <v>4</v>
      </c>
      <c r="X2" s="9">
        <v>2</v>
      </c>
      <c r="Y2" s="9">
        <v>4</v>
      </c>
      <c r="Z2" s="9">
        <v>4</v>
      </c>
      <c r="AA2" s="9">
        <v>4</v>
      </c>
      <c r="AB2" s="3" t="s">
        <v>58</v>
      </c>
    </row>
    <row r="3" spans="1:30" s="3" customFormat="1" ht="40" customHeight="1" x14ac:dyDescent="0.35">
      <c r="A3" s="3">
        <v>2</v>
      </c>
      <c r="B3" s="3" t="s">
        <v>31</v>
      </c>
      <c r="C3" s="3" t="s">
        <v>31</v>
      </c>
      <c r="D3" s="3" t="s">
        <v>31</v>
      </c>
      <c r="E3" s="3" t="s">
        <v>31</v>
      </c>
      <c r="F3" s="3" t="s">
        <v>39</v>
      </c>
      <c r="G3" s="3" t="s">
        <v>31</v>
      </c>
      <c r="H3" s="3" t="s">
        <v>31</v>
      </c>
      <c r="I3" s="3" t="s">
        <v>31</v>
      </c>
      <c r="J3" s="3" t="s">
        <v>39</v>
      </c>
      <c r="K3" s="3" t="s">
        <v>31</v>
      </c>
      <c r="L3" s="3" t="s">
        <v>59</v>
      </c>
      <c r="M3" s="3" t="s">
        <v>39</v>
      </c>
      <c r="N3" s="3" t="s">
        <v>29</v>
      </c>
      <c r="O3" s="3" t="s">
        <v>39</v>
      </c>
      <c r="P3" s="3" t="s">
        <v>39</v>
      </c>
      <c r="Q3" s="3" t="s">
        <v>39</v>
      </c>
      <c r="R3" s="3" t="s">
        <v>39</v>
      </c>
      <c r="T3" s="9">
        <v>3</v>
      </c>
      <c r="U3" s="9">
        <v>3</v>
      </c>
      <c r="V3" s="9">
        <v>3</v>
      </c>
      <c r="W3" s="9">
        <v>4</v>
      </c>
      <c r="X3" s="9">
        <v>3</v>
      </c>
      <c r="Y3" s="9">
        <v>3</v>
      </c>
      <c r="Z3" s="9">
        <v>4</v>
      </c>
      <c r="AA3" s="9">
        <v>4</v>
      </c>
      <c r="AB3" s="3" t="s">
        <v>33</v>
      </c>
    </row>
    <row r="4" spans="1:30" s="3" customFormat="1" ht="40" customHeight="1" x14ac:dyDescent="0.35">
      <c r="A4" s="3">
        <v>3</v>
      </c>
      <c r="B4" s="3" t="s">
        <v>31</v>
      </c>
      <c r="C4" s="3" t="s">
        <v>29</v>
      </c>
      <c r="D4" s="3" t="s">
        <v>29</v>
      </c>
      <c r="E4" s="3" t="s">
        <v>29</v>
      </c>
      <c r="F4" s="3" t="s">
        <v>29</v>
      </c>
      <c r="G4" s="3" t="s">
        <v>29</v>
      </c>
      <c r="H4" s="3" t="s">
        <v>29</v>
      </c>
      <c r="I4" s="3" t="s">
        <v>31</v>
      </c>
      <c r="J4" s="3" t="s">
        <v>29</v>
      </c>
      <c r="K4" s="3" t="s">
        <v>29</v>
      </c>
      <c r="M4" s="3" t="s">
        <v>29</v>
      </c>
      <c r="N4" s="3" t="s">
        <v>29</v>
      </c>
      <c r="O4" s="3" t="s">
        <v>29</v>
      </c>
      <c r="P4" s="3" t="s">
        <v>29</v>
      </c>
      <c r="Q4" s="3" t="s">
        <v>29</v>
      </c>
      <c r="R4" s="3" t="s">
        <v>29</v>
      </c>
      <c r="S4" s="3" t="s">
        <v>60</v>
      </c>
      <c r="T4" s="9">
        <v>4</v>
      </c>
      <c r="U4" s="9">
        <v>4</v>
      </c>
      <c r="V4" s="9">
        <v>4</v>
      </c>
      <c r="W4" s="9">
        <v>4</v>
      </c>
      <c r="X4" s="9">
        <v>4</v>
      </c>
      <c r="Y4" s="9">
        <v>4</v>
      </c>
      <c r="Z4" s="9">
        <v>4</v>
      </c>
      <c r="AA4" s="9">
        <v>4</v>
      </c>
      <c r="AB4" s="3" t="s">
        <v>40</v>
      </c>
    </row>
    <row r="5" spans="1:30" s="3" customFormat="1" ht="40" customHeight="1" x14ac:dyDescent="0.35">
      <c r="A5" s="3">
        <v>4</v>
      </c>
      <c r="B5" s="3" t="s">
        <v>31</v>
      </c>
      <c r="C5" s="3" t="s">
        <v>29</v>
      </c>
      <c r="D5" s="3" t="s">
        <v>31</v>
      </c>
      <c r="E5" s="3" t="s">
        <v>29</v>
      </c>
      <c r="F5" s="3" t="s">
        <v>29</v>
      </c>
      <c r="G5" s="3" t="s">
        <v>31</v>
      </c>
      <c r="H5" s="3" t="s">
        <v>31</v>
      </c>
      <c r="I5" s="3" t="s">
        <v>31</v>
      </c>
      <c r="J5" s="3" t="s">
        <v>31</v>
      </c>
      <c r="K5" s="3" t="s">
        <v>31</v>
      </c>
      <c r="L5" s="3" t="s">
        <v>61</v>
      </c>
      <c r="M5" s="3" t="s">
        <v>31</v>
      </c>
      <c r="N5" s="3" t="s">
        <v>39</v>
      </c>
      <c r="O5" s="3" t="s">
        <v>29</v>
      </c>
      <c r="P5" s="3" t="s">
        <v>29</v>
      </c>
      <c r="Q5" s="3" t="s">
        <v>31</v>
      </c>
      <c r="R5" s="3" t="s">
        <v>29</v>
      </c>
      <c r="S5" s="3" t="s">
        <v>62</v>
      </c>
      <c r="T5" s="9">
        <v>4</v>
      </c>
      <c r="U5" s="9">
        <v>4</v>
      </c>
      <c r="V5" s="9">
        <v>3</v>
      </c>
      <c r="W5" s="9">
        <v>4</v>
      </c>
      <c r="X5" s="9">
        <v>4</v>
      </c>
      <c r="Y5" s="9">
        <v>3</v>
      </c>
      <c r="Z5" s="9">
        <v>4</v>
      </c>
      <c r="AA5" s="9">
        <v>4</v>
      </c>
      <c r="AB5" s="3" t="s">
        <v>33</v>
      </c>
    </row>
    <row r="6" spans="1:30" s="3" customFormat="1" ht="40" customHeight="1" x14ac:dyDescent="0.35">
      <c r="A6" s="3">
        <v>5</v>
      </c>
      <c r="B6" s="3" t="s">
        <v>31</v>
      </c>
      <c r="C6" s="3" t="s">
        <v>31</v>
      </c>
      <c r="D6" s="3" t="s">
        <v>31</v>
      </c>
      <c r="E6" s="3" t="s">
        <v>31</v>
      </c>
      <c r="F6" s="3" t="s">
        <v>31</v>
      </c>
      <c r="G6" s="3" t="s">
        <v>31</v>
      </c>
      <c r="H6" s="3" t="s">
        <v>31</v>
      </c>
      <c r="I6" s="3" t="s">
        <v>31</v>
      </c>
      <c r="J6" s="3" t="s">
        <v>31</v>
      </c>
      <c r="K6" s="3" t="s">
        <v>31</v>
      </c>
      <c r="L6" s="3" t="s">
        <v>63</v>
      </c>
      <c r="M6" s="3" t="s">
        <v>31</v>
      </c>
      <c r="N6" s="3" t="s">
        <v>31</v>
      </c>
      <c r="O6" s="3" t="s">
        <v>29</v>
      </c>
      <c r="P6" s="3" t="s">
        <v>29</v>
      </c>
      <c r="Q6" s="3" t="s">
        <v>29</v>
      </c>
      <c r="R6" s="3" t="s">
        <v>29</v>
      </c>
      <c r="S6" s="3" t="s">
        <v>64</v>
      </c>
      <c r="T6" s="9">
        <v>4</v>
      </c>
      <c r="U6" s="9">
        <v>3</v>
      </c>
      <c r="V6" s="9">
        <v>4</v>
      </c>
      <c r="W6" s="9">
        <v>4</v>
      </c>
      <c r="X6" s="9">
        <v>3</v>
      </c>
      <c r="Y6" s="9">
        <v>3</v>
      </c>
      <c r="Z6" s="9">
        <v>3</v>
      </c>
      <c r="AA6" s="9">
        <v>4</v>
      </c>
      <c r="AB6" s="3" t="s">
        <v>33</v>
      </c>
    </row>
    <row r="7" spans="1:30" s="3" customFormat="1" ht="40" customHeight="1" x14ac:dyDescent="0.35">
      <c r="A7" s="3">
        <v>6</v>
      </c>
      <c r="B7" s="3" t="s">
        <v>29</v>
      </c>
      <c r="C7" s="3" t="s">
        <v>29</v>
      </c>
      <c r="D7" s="3" t="s">
        <v>29</v>
      </c>
      <c r="E7" s="3" t="s">
        <v>29</v>
      </c>
      <c r="F7" s="3" t="s">
        <v>29</v>
      </c>
      <c r="G7" s="3" t="s">
        <v>29</v>
      </c>
      <c r="H7" s="3" t="s">
        <v>29</v>
      </c>
      <c r="I7" s="3" t="s">
        <v>31</v>
      </c>
      <c r="J7" s="3" t="s">
        <v>29</v>
      </c>
      <c r="K7" s="3" t="s">
        <v>29</v>
      </c>
      <c r="L7" s="3" t="s">
        <v>65</v>
      </c>
      <c r="M7" s="3" t="s">
        <v>29</v>
      </c>
      <c r="N7" s="3" t="s">
        <v>29</v>
      </c>
      <c r="O7" s="3" t="s">
        <v>29</v>
      </c>
      <c r="P7" s="3" t="s">
        <v>29</v>
      </c>
      <c r="Q7" s="3" t="s">
        <v>29</v>
      </c>
      <c r="R7" s="3" t="s">
        <v>29</v>
      </c>
      <c r="S7" s="3" t="s">
        <v>66</v>
      </c>
      <c r="T7" s="9">
        <v>4</v>
      </c>
      <c r="U7" s="9">
        <v>4</v>
      </c>
      <c r="V7" s="9">
        <v>4</v>
      </c>
      <c r="W7" s="9">
        <v>4</v>
      </c>
      <c r="X7" s="9">
        <v>4</v>
      </c>
      <c r="Y7" s="9">
        <v>4</v>
      </c>
      <c r="Z7" s="9">
        <v>4</v>
      </c>
      <c r="AA7" s="9">
        <v>4</v>
      </c>
      <c r="AB7" s="3" t="s">
        <v>40</v>
      </c>
      <c r="AC7" s="3" t="s">
        <v>67</v>
      </c>
    </row>
    <row r="8" spans="1:30" s="3" customFormat="1" ht="40" customHeight="1" x14ac:dyDescent="0.35">
      <c r="A8" s="3">
        <v>7</v>
      </c>
      <c r="B8" s="3" t="s">
        <v>29</v>
      </c>
      <c r="C8" s="3" t="s">
        <v>29</v>
      </c>
      <c r="D8" s="3" t="s">
        <v>29</v>
      </c>
      <c r="E8" s="3" t="s">
        <v>29</v>
      </c>
      <c r="F8" s="3" t="s">
        <v>29</v>
      </c>
      <c r="G8" s="3" t="s">
        <v>29</v>
      </c>
      <c r="H8" s="3" t="s">
        <v>29</v>
      </c>
      <c r="I8" s="3" t="s">
        <v>29</v>
      </c>
      <c r="J8" s="3" t="s">
        <v>29</v>
      </c>
      <c r="K8" s="3" t="s">
        <v>29</v>
      </c>
      <c r="L8" s="3" t="s">
        <v>68</v>
      </c>
      <c r="M8" s="3" t="s">
        <v>31</v>
      </c>
      <c r="N8" s="3" t="s">
        <v>29</v>
      </c>
      <c r="O8" s="3" t="s">
        <v>29</v>
      </c>
      <c r="P8" s="3" t="s">
        <v>29</v>
      </c>
      <c r="Q8" s="3" t="s">
        <v>29</v>
      </c>
      <c r="R8" s="3" t="s">
        <v>29</v>
      </c>
      <c r="S8" s="3" t="s">
        <v>69</v>
      </c>
      <c r="T8" s="9">
        <v>4</v>
      </c>
      <c r="U8" s="9">
        <v>3</v>
      </c>
      <c r="V8" s="9">
        <v>4</v>
      </c>
      <c r="W8" s="9">
        <v>4</v>
      </c>
      <c r="X8" s="9">
        <v>3</v>
      </c>
      <c r="Y8" s="9">
        <v>4</v>
      </c>
      <c r="Z8" s="9">
        <v>3</v>
      </c>
      <c r="AA8" s="9">
        <v>4</v>
      </c>
      <c r="AB8" s="3" t="s">
        <v>40</v>
      </c>
      <c r="AC8" s="3" t="s">
        <v>70</v>
      </c>
    </row>
    <row r="9" spans="1:30" s="3" customFormat="1" ht="40" customHeight="1" x14ac:dyDescent="0.35">
      <c r="A9" s="3">
        <v>8</v>
      </c>
      <c r="B9" s="3" t="s">
        <v>31</v>
      </c>
      <c r="C9" s="3" t="s">
        <v>31</v>
      </c>
      <c r="D9" s="3" t="s">
        <v>31</v>
      </c>
      <c r="E9" s="3" t="s">
        <v>31</v>
      </c>
      <c r="F9" s="3" t="s">
        <v>31</v>
      </c>
      <c r="G9" s="3" t="s">
        <v>31</v>
      </c>
      <c r="H9" s="3" t="s">
        <v>31</v>
      </c>
      <c r="I9" s="3" t="s">
        <v>31</v>
      </c>
      <c r="J9" s="3" t="s">
        <v>31</v>
      </c>
      <c r="K9" s="3" t="s">
        <v>31</v>
      </c>
      <c r="L9" s="3" t="s">
        <v>71</v>
      </c>
      <c r="M9" s="3" t="s">
        <v>31</v>
      </c>
      <c r="N9" s="3" t="s">
        <v>31</v>
      </c>
      <c r="O9" s="3" t="s">
        <v>31</v>
      </c>
      <c r="P9" s="3" t="s">
        <v>31</v>
      </c>
      <c r="Q9" s="3" t="s">
        <v>31</v>
      </c>
      <c r="R9" s="3" t="s">
        <v>31</v>
      </c>
      <c r="S9" s="3" t="s">
        <v>72</v>
      </c>
      <c r="T9" s="9">
        <v>4</v>
      </c>
      <c r="U9" s="9">
        <v>4</v>
      </c>
      <c r="V9" s="9">
        <v>4</v>
      </c>
      <c r="W9" s="9">
        <v>4</v>
      </c>
      <c r="X9" s="9">
        <v>4</v>
      </c>
      <c r="Y9" s="9">
        <v>4</v>
      </c>
      <c r="Z9" s="9">
        <v>4</v>
      </c>
      <c r="AA9" s="9">
        <v>4</v>
      </c>
      <c r="AB9" s="3" t="s">
        <v>33</v>
      </c>
      <c r="AC9" s="3" t="s">
        <v>67</v>
      </c>
    </row>
    <row r="10" spans="1:30" s="3" customFormat="1" ht="40" customHeight="1" x14ac:dyDescent="0.35">
      <c r="A10" s="3">
        <v>9</v>
      </c>
      <c r="B10" s="3" t="s">
        <v>29</v>
      </c>
      <c r="C10" s="3" t="s">
        <v>29</v>
      </c>
      <c r="D10" s="3" t="s">
        <v>29</v>
      </c>
      <c r="E10" s="3" t="s">
        <v>29</v>
      </c>
      <c r="F10" s="3" t="s">
        <v>29</v>
      </c>
      <c r="G10" s="3" t="s">
        <v>29</v>
      </c>
      <c r="H10" s="3" t="s">
        <v>31</v>
      </c>
      <c r="I10" s="3" t="s">
        <v>31</v>
      </c>
      <c r="J10" s="3" t="s">
        <v>31</v>
      </c>
      <c r="K10" s="3" t="s">
        <v>31</v>
      </c>
      <c r="L10" s="3" t="s">
        <v>73</v>
      </c>
      <c r="M10" s="3" t="s">
        <v>29</v>
      </c>
      <c r="N10" s="3" t="s">
        <v>29</v>
      </c>
      <c r="O10" s="3" t="s">
        <v>29</v>
      </c>
      <c r="P10" s="3" t="s">
        <v>31</v>
      </c>
      <c r="Q10" s="3" t="s">
        <v>39</v>
      </c>
      <c r="R10" s="3" t="s">
        <v>29</v>
      </c>
      <c r="T10" s="9">
        <v>3</v>
      </c>
      <c r="U10" s="9">
        <v>4</v>
      </c>
      <c r="V10" s="9">
        <v>4</v>
      </c>
      <c r="W10" s="9">
        <v>4</v>
      </c>
      <c r="X10" s="9">
        <v>3</v>
      </c>
      <c r="Y10" s="9">
        <v>4</v>
      </c>
      <c r="Z10" s="9">
        <v>4</v>
      </c>
      <c r="AA10" s="9">
        <v>4</v>
      </c>
      <c r="AB10" s="3" t="s">
        <v>33</v>
      </c>
    </row>
    <row r="11" spans="1:30" s="3" customFormat="1" ht="40" customHeight="1" x14ac:dyDescent="0.35">
      <c r="A11" s="3">
        <v>10</v>
      </c>
      <c r="B11" s="3" t="s">
        <v>29</v>
      </c>
      <c r="C11" s="3" t="s">
        <v>29</v>
      </c>
      <c r="D11" s="3" t="s">
        <v>29</v>
      </c>
      <c r="E11" s="3" t="s">
        <v>29</v>
      </c>
      <c r="F11" s="3" t="s">
        <v>29</v>
      </c>
      <c r="G11" s="3" t="s">
        <v>29</v>
      </c>
      <c r="H11" s="3" t="s">
        <v>31</v>
      </c>
      <c r="I11" s="3" t="s">
        <v>31</v>
      </c>
      <c r="J11" s="3" t="s">
        <v>31</v>
      </c>
      <c r="K11" s="3" t="s">
        <v>31</v>
      </c>
      <c r="M11" s="3" t="s">
        <v>29</v>
      </c>
      <c r="N11" s="3" t="s">
        <v>29</v>
      </c>
      <c r="O11" s="3" t="s">
        <v>29</v>
      </c>
      <c r="P11" s="3" t="s">
        <v>29</v>
      </c>
      <c r="Q11" s="3" t="s">
        <v>29</v>
      </c>
      <c r="R11" s="3" t="s">
        <v>29</v>
      </c>
      <c r="S11" s="3" t="s">
        <v>74</v>
      </c>
      <c r="T11" s="9">
        <v>4</v>
      </c>
      <c r="U11" s="9">
        <v>4</v>
      </c>
      <c r="V11" s="9">
        <v>4</v>
      </c>
      <c r="W11" s="9">
        <v>4</v>
      </c>
      <c r="X11" s="9">
        <v>4</v>
      </c>
      <c r="Y11" s="9">
        <v>3</v>
      </c>
      <c r="Z11" s="9">
        <v>4</v>
      </c>
      <c r="AA11" s="9">
        <v>4</v>
      </c>
      <c r="AB11" s="3" t="s">
        <v>33</v>
      </c>
    </row>
    <row r="12" spans="1:30" s="3" customFormat="1" ht="40" customHeight="1" x14ac:dyDescent="0.35">
      <c r="A12" s="3">
        <v>11</v>
      </c>
      <c r="B12" s="3" t="s">
        <v>31</v>
      </c>
      <c r="C12" s="3" t="s">
        <v>31</v>
      </c>
      <c r="D12" s="3" t="s">
        <v>31</v>
      </c>
      <c r="E12" s="3" t="s">
        <v>31</v>
      </c>
      <c r="F12" s="3" t="s">
        <v>31</v>
      </c>
      <c r="G12" s="3" t="s">
        <v>29</v>
      </c>
      <c r="H12" s="3" t="s">
        <v>31</v>
      </c>
      <c r="I12" s="3" t="s">
        <v>31</v>
      </c>
      <c r="J12" s="3" t="s">
        <v>39</v>
      </c>
      <c r="K12" s="3" t="s">
        <v>31</v>
      </c>
      <c r="L12" s="3" t="s">
        <v>75</v>
      </c>
      <c r="M12" s="3" t="s">
        <v>31</v>
      </c>
      <c r="N12" s="3" t="s">
        <v>31</v>
      </c>
      <c r="O12" s="3" t="s">
        <v>29</v>
      </c>
      <c r="P12" s="3" t="s">
        <v>31</v>
      </c>
      <c r="Q12" s="3" t="s">
        <v>29</v>
      </c>
      <c r="R12" s="3" t="s">
        <v>29</v>
      </c>
      <c r="T12" s="9">
        <v>2</v>
      </c>
      <c r="U12" s="9">
        <v>4</v>
      </c>
      <c r="V12" s="9">
        <v>4</v>
      </c>
      <c r="W12" s="9">
        <v>4</v>
      </c>
      <c r="X12" s="9">
        <v>3</v>
      </c>
      <c r="Y12" s="9">
        <v>4</v>
      </c>
      <c r="Z12" s="9">
        <v>3</v>
      </c>
      <c r="AA12" s="9">
        <v>4</v>
      </c>
      <c r="AB12" s="3" t="s">
        <v>40</v>
      </c>
    </row>
    <row r="13" spans="1:30" s="3" customFormat="1" ht="40" customHeight="1" x14ac:dyDescent="0.35">
      <c r="A13" s="3">
        <v>12</v>
      </c>
      <c r="B13" s="3" t="s">
        <v>31</v>
      </c>
      <c r="C13" s="3" t="s">
        <v>31</v>
      </c>
      <c r="D13" s="3" t="s">
        <v>29</v>
      </c>
      <c r="E13" s="3" t="s">
        <v>29</v>
      </c>
      <c r="F13" s="3" t="s">
        <v>31</v>
      </c>
      <c r="G13" s="3" t="s">
        <v>31</v>
      </c>
      <c r="H13" s="3" t="s">
        <v>31</v>
      </c>
      <c r="I13" s="3" t="s">
        <v>31</v>
      </c>
      <c r="J13" s="3" t="s">
        <v>31</v>
      </c>
      <c r="K13" s="3" t="s">
        <v>39</v>
      </c>
      <c r="L13" s="3" t="s">
        <v>76</v>
      </c>
      <c r="M13" s="3" t="s">
        <v>39</v>
      </c>
      <c r="N13" s="3" t="s">
        <v>39</v>
      </c>
      <c r="O13" s="3" t="s">
        <v>31</v>
      </c>
      <c r="P13" s="3" t="s">
        <v>31</v>
      </c>
      <c r="Q13" s="3" t="s">
        <v>39</v>
      </c>
      <c r="R13" s="3" t="s">
        <v>31</v>
      </c>
      <c r="S13" s="3" t="s">
        <v>77</v>
      </c>
      <c r="T13" s="9">
        <v>3</v>
      </c>
      <c r="U13" s="9">
        <v>3</v>
      </c>
      <c r="V13" s="9">
        <v>4</v>
      </c>
      <c r="W13" s="9">
        <v>4</v>
      </c>
      <c r="X13" s="9">
        <v>3</v>
      </c>
      <c r="Y13" s="9">
        <v>4</v>
      </c>
      <c r="Z13" s="9">
        <v>2</v>
      </c>
      <c r="AA13" s="9">
        <v>4</v>
      </c>
      <c r="AB13" s="3" t="s">
        <v>33</v>
      </c>
    </row>
    <row r="14" spans="1:30" s="3" customFormat="1" ht="40" customHeight="1" x14ac:dyDescent="0.35">
      <c r="A14" s="3">
        <v>13</v>
      </c>
      <c r="B14" s="3" t="s">
        <v>29</v>
      </c>
      <c r="C14" s="3" t="s">
        <v>29</v>
      </c>
      <c r="D14" s="3" t="s">
        <v>29</v>
      </c>
      <c r="E14" s="3" t="s">
        <v>39</v>
      </c>
      <c r="F14" s="3" t="s">
        <v>29</v>
      </c>
      <c r="G14" s="3" t="s">
        <v>29</v>
      </c>
      <c r="H14" s="3" t="s">
        <v>39</v>
      </c>
      <c r="I14" s="3" t="s">
        <v>31</v>
      </c>
      <c r="J14" s="3" t="s">
        <v>29</v>
      </c>
      <c r="K14" s="3" t="s">
        <v>31</v>
      </c>
      <c r="M14" s="3" t="s">
        <v>31</v>
      </c>
      <c r="N14" s="3" t="s">
        <v>31</v>
      </c>
      <c r="O14" s="3" t="s">
        <v>29</v>
      </c>
      <c r="P14" s="3" t="s">
        <v>29</v>
      </c>
      <c r="Q14" s="3" t="s">
        <v>29</v>
      </c>
      <c r="R14" s="3" t="s">
        <v>29</v>
      </c>
      <c r="T14" s="9">
        <v>4</v>
      </c>
      <c r="U14" s="9">
        <v>2</v>
      </c>
      <c r="V14" s="9">
        <v>4</v>
      </c>
      <c r="W14" s="9">
        <v>4</v>
      </c>
      <c r="X14" s="9">
        <v>4</v>
      </c>
      <c r="Y14" s="9">
        <v>4</v>
      </c>
      <c r="Z14" s="9">
        <v>4</v>
      </c>
      <c r="AA14" s="9">
        <v>4</v>
      </c>
      <c r="AB14" s="3" t="s">
        <v>40</v>
      </c>
    </row>
    <row r="15" spans="1:30" s="3" customFormat="1" ht="40" customHeight="1" x14ac:dyDescent="0.35">
      <c r="A15" s="3">
        <v>14</v>
      </c>
      <c r="B15" s="3" t="s">
        <v>31</v>
      </c>
      <c r="C15" s="3" t="s">
        <v>31</v>
      </c>
      <c r="D15" s="3" t="s">
        <v>39</v>
      </c>
      <c r="E15" s="3" t="s">
        <v>39</v>
      </c>
      <c r="F15" s="3" t="s">
        <v>39</v>
      </c>
      <c r="G15" s="3" t="s">
        <v>31</v>
      </c>
      <c r="H15" s="3" t="s">
        <v>39</v>
      </c>
      <c r="I15" s="3" t="s">
        <v>39</v>
      </c>
      <c r="J15" s="3" t="s">
        <v>39</v>
      </c>
      <c r="K15" s="3" t="s">
        <v>39</v>
      </c>
      <c r="L15" s="3" t="s">
        <v>78</v>
      </c>
      <c r="M15" s="3" t="s">
        <v>31</v>
      </c>
      <c r="N15" s="3" t="s">
        <v>38</v>
      </c>
      <c r="O15" s="3" t="s">
        <v>39</v>
      </c>
      <c r="P15" s="3" t="s">
        <v>39</v>
      </c>
      <c r="Q15" s="3" t="s">
        <v>38</v>
      </c>
      <c r="R15" s="3" t="s">
        <v>31</v>
      </c>
      <c r="S15" s="3" t="s">
        <v>79</v>
      </c>
      <c r="T15" s="9">
        <v>1</v>
      </c>
      <c r="U15" s="9">
        <v>2</v>
      </c>
      <c r="V15" s="9">
        <v>4</v>
      </c>
      <c r="W15" s="9">
        <v>4</v>
      </c>
      <c r="X15" s="9">
        <v>2</v>
      </c>
      <c r="Y15" s="9">
        <v>4</v>
      </c>
      <c r="Z15" s="9">
        <v>3</v>
      </c>
      <c r="AA15" s="9">
        <v>4</v>
      </c>
      <c r="AB15" s="3" t="s">
        <v>40</v>
      </c>
    </row>
    <row r="16" spans="1:30" ht="15.5" x14ac:dyDescent="0.35">
      <c r="A16" s="4" t="s">
        <v>50</v>
      </c>
      <c r="B16" s="5">
        <f>(COUNTIF(B2:B15,"Excellent")*4+COUNTIF(B2:B15,"Good")*3+COUNTIF(B2:B15,"Satisfactory")*2+COUNTIF(B2:B15,"Not Satisfactory")*1)/COUNTA(B2:B15)</f>
        <v>3.2142857142857144</v>
      </c>
      <c r="C16" s="5">
        <f t="shared" ref="C16:K16" si="0">(COUNTIF(C2:C15,"Excellent")*4+COUNTIF(C2:C15,"Good")*3+COUNTIF(C2:C15,"Satisfactory")*2+COUNTIF(C2:C15,"Not Satisfactory")*1)/COUNTA(C2:C15)</f>
        <v>3.5714285714285716</v>
      </c>
      <c r="D16" s="5">
        <f t="shared" si="0"/>
        <v>3.4285714285714284</v>
      </c>
      <c r="E16" s="5">
        <f t="shared" si="0"/>
        <v>3.4285714285714284</v>
      </c>
      <c r="F16" s="5">
        <f t="shared" si="0"/>
        <v>3.4285714285714284</v>
      </c>
      <c r="G16" s="5">
        <f t="shared" si="0"/>
        <v>3.5</v>
      </c>
      <c r="H16" s="5">
        <f t="shared" si="0"/>
        <v>3</v>
      </c>
      <c r="I16" s="5">
        <f t="shared" si="0"/>
        <v>2.9285714285714284</v>
      </c>
      <c r="J16" s="5">
        <f t="shared" si="0"/>
        <v>3</v>
      </c>
      <c r="K16" s="5">
        <f t="shared" si="0"/>
        <v>3</v>
      </c>
      <c r="L16" s="5"/>
      <c r="M16" s="5">
        <f>(COUNTIF(M2:M15,"Excellent")*4+COUNTIF(M2:M15,"Good")*3+COUNTIF(M2:M15,"Satisfactory")*2+COUNTIF(M2:M15,"Not Satisfactory")*1)/COUNTA(M2:M15)</f>
        <v>3</v>
      </c>
      <c r="N16" s="5">
        <f t="shared" ref="N16:P16" si="1">(COUNTIF(N2:N15,"Excellent")*4+COUNTIF(N2:N15,"Good")*3+COUNTIF(N2:N15,"Satisfactory")*2+COUNTIF(N2:N15,"Not Satisfactory")*1)/COUNTA(N2:N15)</f>
        <v>3.0714285714285716</v>
      </c>
      <c r="O16" s="5">
        <f t="shared" si="1"/>
        <v>3.5714285714285716</v>
      </c>
      <c r="P16" s="5">
        <f t="shared" si="1"/>
        <v>3.3571428571428572</v>
      </c>
      <c r="Q16" s="5">
        <f>(COUNTIF(Q2:Q15,"Excellent")*4+COUNTIF(Q2:Q15,"Good")*3+COUNTIF(Q2:Q15,"Satisfactory")*2+COUNTIF(Q2:Q15,"Not Satisfactory")*1)/COUNTA(Q2:Q15)</f>
        <v>3.2142857142857144</v>
      </c>
      <c r="R16" s="5">
        <f t="shared" ref="R16" si="2">(COUNTIF(R2:R15,"Excellent")*4+COUNTIF(R2:R15,"Good")*3+COUNTIF(R2:R15,"Satisfactory")*2+COUNTIF(R2:R15,"Not Satisfactory")*1)/COUNTA(R2:R15)</f>
        <v>3.6428571428571428</v>
      </c>
      <c r="S16" s="5"/>
      <c r="T16" s="7">
        <f>SUM(T2:T15)/COUNTA(T2:T15)</f>
        <v>3.4285714285714284</v>
      </c>
      <c r="U16" s="7">
        <f t="shared" ref="U16:W16" si="3">SUM(U2:U15)/COUNTA(U2:U15)</f>
        <v>3.2857142857142856</v>
      </c>
      <c r="V16" s="7">
        <f t="shared" si="3"/>
        <v>3.8571428571428572</v>
      </c>
      <c r="W16" s="7">
        <f t="shared" si="3"/>
        <v>4</v>
      </c>
      <c r="X16" s="7">
        <f>SUM(X2:X15)/COUNTA(X2:X15)</f>
        <v>3.2857142857142856</v>
      </c>
      <c r="Y16" s="7">
        <f t="shared" ref="Y16" si="4">SUM(Y2:Y15)/COUNTA(Y2:Y15)</f>
        <v>3.7142857142857144</v>
      </c>
      <c r="Z16" s="7">
        <f>SUM(Z2:Z15)/COUNTA(Z2:Z15)</f>
        <v>3.5714285714285716</v>
      </c>
      <c r="AA16" s="7">
        <f>SUM(AA2:AA15)/COUNTA(AA2:AA15)</f>
        <v>4</v>
      </c>
      <c r="AB16" s="5">
        <f>(COUNTIF(AB2:AB15,"Extremely")*4+COUNTIF(AB2:AB15,"Very")*3+COUNTIF(AB2:AB15,"Quite")*2+COUNTIF(AB2:AB15,"Not at all")*1)/COUNTA(AB2:AB15)</f>
        <v>3.3571428571428572</v>
      </c>
      <c r="AC16"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51AC7-5FD4-426C-971E-E57D40D33624}">
  <dimension ref="A1:AD16"/>
  <sheetViews>
    <sheetView topLeftCell="A13" workbookViewId="0">
      <selection activeCell="A15" sqref="A15:XFD15"/>
    </sheetView>
  </sheetViews>
  <sheetFormatPr defaultColWidth="8.6328125" defaultRowHeight="14.5" x14ac:dyDescent="0.35"/>
  <cols>
    <col min="1" max="11" width="30.1796875" style="6" customWidth="1"/>
    <col min="12" max="12" width="44.36328125" style="6" customWidth="1"/>
    <col min="13" max="18" width="30.1796875" style="6" customWidth="1"/>
    <col min="19" max="19" width="44.36328125" style="6" customWidth="1"/>
    <col min="20" max="30" width="30.1796875" style="6" customWidth="1"/>
    <col min="31" max="16384" width="8.6328125" style="6"/>
  </cols>
  <sheetData>
    <row r="1" spans="1:30"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80</v>
      </c>
      <c r="N1" s="1" t="s">
        <v>13</v>
      </c>
      <c r="O1" s="1" t="s">
        <v>14</v>
      </c>
      <c r="P1" s="1" t="s">
        <v>15</v>
      </c>
      <c r="Q1" s="1" t="s">
        <v>16</v>
      </c>
      <c r="R1" s="1" t="s">
        <v>17</v>
      </c>
      <c r="S1" s="1" t="s">
        <v>18</v>
      </c>
      <c r="T1" s="1" t="s">
        <v>81</v>
      </c>
      <c r="U1" s="1" t="s">
        <v>82</v>
      </c>
      <c r="V1" s="1" t="s">
        <v>83</v>
      </c>
      <c r="W1" s="1" t="s">
        <v>84</v>
      </c>
      <c r="X1" s="1" t="s">
        <v>85</v>
      </c>
      <c r="Y1" s="1" t="s">
        <v>86</v>
      </c>
      <c r="Z1" s="1" t="s">
        <v>26</v>
      </c>
      <c r="AA1" s="1" t="s">
        <v>87</v>
      </c>
      <c r="AB1" s="1" t="s">
        <v>27</v>
      </c>
      <c r="AC1" s="1" t="s">
        <v>28</v>
      </c>
      <c r="AD1" s="1"/>
    </row>
    <row r="2" spans="1:30" s="3" customFormat="1" ht="40" customHeight="1" x14ac:dyDescent="0.35">
      <c r="A2" s="3">
        <v>1</v>
      </c>
      <c r="B2" s="3" t="s">
        <v>31</v>
      </c>
      <c r="C2" s="3" t="s">
        <v>31</v>
      </c>
      <c r="D2" s="3" t="s">
        <v>31</v>
      </c>
      <c r="E2" s="3" t="s">
        <v>39</v>
      </c>
      <c r="F2" s="3" t="s">
        <v>31</v>
      </c>
      <c r="G2" s="3" t="s">
        <v>39</v>
      </c>
      <c r="H2" s="3" t="s">
        <v>31</v>
      </c>
      <c r="I2" s="3" t="s">
        <v>31</v>
      </c>
      <c r="J2" s="3" t="s">
        <v>31</v>
      </c>
      <c r="K2" s="3" t="s">
        <v>31</v>
      </c>
      <c r="M2" s="3" t="s">
        <v>29</v>
      </c>
      <c r="N2" s="3" t="s">
        <v>31</v>
      </c>
      <c r="O2" s="3" t="s">
        <v>29</v>
      </c>
      <c r="P2" s="3" t="s">
        <v>29</v>
      </c>
      <c r="Q2" s="3" t="s">
        <v>29</v>
      </c>
      <c r="R2" s="3" t="s">
        <v>29</v>
      </c>
      <c r="T2" s="9">
        <v>3</v>
      </c>
      <c r="U2" s="9">
        <v>3</v>
      </c>
      <c r="V2" s="9">
        <v>4</v>
      </c>
      <c r="W2" s="9">
        <v>4</v>
      </c>
      <c r="X2" s="9">
        <v>4</v>
      </c>
      <c r="Y2" s="9">
        <v>4</v>
      </c>
      <c r="Z2" s="9">
        <v>4</v>
      </c>
      <c r="AA2" s="9">
        <v>4</v>
      </c>
      <c r="AB2" s="3" t="s">
        <v>33</v>
      </c>
    </row>
    <row r="3" spans="1:30" s="3" customFormat="1" ht="40" customHeight="1" x14ac:dyDescent="0.35">
      <c r="A3" s="3">
        <v>2</v>
      </c>
      <c r="B3" s="3" t="s">
        <v>39</v>
      </c>
      <c r="C3" s="3" t="s">
        <v>39</v>
      </c>
      <c r="D3" s="3" t="s">
        <v>39</v>
      </c>
      <c r="E3" s="3" t="s">
        <v>31</v>
      </c>
      <c r="F3" s="3" t="s">
        <v>39</v>
      </c>
      <c r="G3" s="3" t="s">
        <v>31</v>
      </c>
      <c r="H3" s="3" t="s">
        <v>29</v>
      </c>
      <c r="I3" s="3" t="s">
        <v>31</v>
      </c>
      <c r="J3" s="3" t="s">
        <v>31</v>
      </c>
      <c r="K3" s="3" t="s">
        <v>31</v>
      </c>
      <c r="M3" s="3" t="s">
        <v>31</v>
      </c>
      <c r="N3" s="3" t="s">
        <v>31</v>
      </c>
      <c r="O3" s="3" t="s">
        <v>31</v>
      </c>
      <c r="P3" s="3" t="s">
        <v>39</v>
      </c>
      <c r="Q3" s="3" t="s">
        <v>31</v>
      </c>
      <c r="R3" s="3" t="s">
        <v>29</v>
      </c>
      <c r="S3" s="3" t="s">
        <v>88</v>
      </c>
      <c r="T3" s="9">
        <v>1</v>
      </c>
      <c r="U3" s="9">
        <v>4</v>
      </c>
      <c r="V3" s="9">
        <v>4</v>
      </c>
      <c r="W3" s="9">
        <v>3</v>
      </c>
      <c r="X3" s="9">
        <v>4</v>
      </c>
      <c r="Y3" s="9">
        <v>2</v>
      </c>
      <c r="Z3" s="9">
        <v>3</v>
      </c>
      <c r="AA3" s="9">
        <v>4</v>
      </c>
      <c r="AB3" s="3" t="s">
        <v>40</v>
      </c>
    </row>
    <row r="4" spans="1:30" s="3" customFormat="1" ht="40" customHeight="1" x14ac:dyDescent="0.35">
      <c r="A4" s="3">
        <v>3</v>
      </c>
      <c r="B4" s="3" t="s">
        <v>31</v>
      </c>
      <c r="C4" s="3" t="s">
        <v>31</v>
      </c>
      <c r="D4" s="3" t="s">
        <v>31</v>
      </c>
      <c r="E4" s="3" t="s">
        <v>31</v>
      </c>
      <c r="F4" s="3" t="s">
        <v>39</v>
      </c>
      <c r="G4" s="3" t="s">
        <v>31</v>
      </c>
      <c r="H4" s="3" t="s">
        <v>31</v>
      </c>
      <c r="I4" s="3" t="s">
        <v>39</v>
      </c>
      <c r="J4" s="3" t="s">
        <v>39</v>
      </c>
      <c r="K4" s="3" t="s">
        <v>31</v>
      </c>
      <c r="L4" s="3" t="s">
        <v>89</v>
      </c>
      <c r="M4" s="3" t="s">
        <v>31</v>
      </c>
      <c r="N4" s="3" t="s">
        <v>31</v>
      </c>
      <c r="O4" s="3" t="s">
        <v>31</v>
      </c>
      <c r="P4" s="3" t="s">
        <v>31</v>
      </c>
      <c r="Q4" s="3" t="s">
        <v>31</v>
      </c>
      <c r="R4" s="3" t="s">
        <v>31</v>
      </c>
      <c r="S4" s="3" t="s">
        <v>90</v>
      </c>
      <c r="T4" s="9">
        <v>3</v>
      </c>
      <c r="U4" s="9">
        <v>4</v>
      </c>
      <c r="V4" s="9">
        <v>4</v>
      </c>
      <c r="W4" s="9">
        <v>2</v>
      </c>
      <c r="X4" s="9">
        <v>3</v>
      </c>
      <c r="Y4" s="9">
        <v>3</v>
      </c>
      <c r="Z4" s="9">
        <v>3</v>
      </c>
      <c r="AA4" s="9">
        <v>4</v>
      </c>
      <c r="AB4" s="3" t="s">
        <v>33</v>
      </c>
    </row>
    <row r="5" spans="1:30" s="3" customFormat="1" ht="40" customHeight="1" x14ac:dyDescent="0.35">
      <c r="A5" s="3">
        <v>4</v>
      </c>
      <c r="B5" s="3" t="s">
        <v>31</v>
      </c>
      <c r="C5" s="3" t="s">
        <v>31</v>
      </c>
      <c r="D5" s="3" t="s">
        <v>39</v>
      </c>
      <c r="E5" s="3" t="s">
        <v>31</v>
      </c>
      <c r="F5" s="3" t="s">
        <v>39</v>
      </c>
      <c r="G5" s="3" t="s">
        <v>31</v>
      </c>
      <c r="H5" s="3" t="s">
        <v>31</v>
      </c>
      <c r="I5" s="3" t="s">
        <v>31</v>
      </c>
      <c r="J5" s="3" t="s">
        <v>31</v>
      </c>
      <c r="K5" s="3" t="s">
        <v>39</v>
      </c>
      <c r="M5" s="3" t="s">
        <v>29</v>
      </c>
      <c r="N5" s="3" t="s">
        <v>31</v>
      </c>
      <c r="O5" s="3" t="s">
        <v>31</v>
      </c>
      <c r="P5" s="3" t="s">
        <v>29</v>
      </c>
      <c r="Q5" s="3" t="s">
        <v>29</v>
      </c>
      <c r="R5" s="3" t="s">
        <v>31</v>
      </c>
      <c r="T5" s="9">
        <v>3</v>
      </c>
      <c r="U5" s="9">
        <v>3</v>
      </c>
      <c r="V5" s="9">
        <v>3</v>
      </c>
      <c r="W5" s="9">
        <v>4</v>
      </c>
      <c r="X5" s="9">
        <v>3</v>
      </c>
      <c r="Y5" s="9">
        <v>3</v>
      </c>
      <c r="Z5" s="9">
        <v>3</v>
      </c>
      <c r="AA5" s="9">
        <v>3</v>
      </c>
      <c r="AB5" s="3" t="s">
        <v>33</v>
      </c>
    </row>
    <row r="6" spans="1:30" s="3" customFormat="1" ht="40" customHeight="1" x14ac:dyDescent="0.35">
      <c r="A6" s="3">
        <v>5</v>
      </c>
      <c r="B6" s="3" t="s">
        <v>31</v>
      </c>
      <c r="C6" s="3" t="s">
        <v>31</v>
      </c>
      <c r="D6" s="3" t="s">
        <v>31</v>
      </c>
      <c r="E6" s="3" t="s">
        <v>31</v>
      </c>
      <c r="F6" s="3" t="s">
        <v>31</v>
      </c>
      <c r="G6" s="3" t="s">
        <v>31</v>
      </c>
      <c r="H6" s="3" t="s">
        <v>31</v>
      </c>
      <c r="I6" s="3" t="s">
        <v>31</v>
      </c>
      <c r="J6" s="3" t="s">
        <v>31</v>
      </c>
      <c r="K6" s="3" t="s">
        <v>31</v>
      </c>
      <c r="M6" s="3" t="s">
        <v>31</v>
      </c>
      <c r="N6" s="3" t="s">
        <v>31</v>
      </c>
      <c r="O6" s="3" t="s">
        <v>31</v>
      </c>
      <c r="P6" s="3" t="s">
        <v>31</v>
      </c>
      <c r="Q6" s="3" t="s">
        <v>31</v>
      </c>
      <c r="R6" s="3" t="s">
        <v>29</v>
      </c>
      <c r="T6" s="9">
        <v>3</v>
      </c>
      <c r="U6" s="9">
        <v>4</v>
      </c>
      <c r="V6" s="9">
        <v>4</v>
      </c>
      <c r="W6" s="9">
        <v>4</v>
      </c>
      <c r="X6" s="9">
        <v>4</v>
      </c>
      <c r="Y6" s="9">
        <v>4</v>
      </c>
      <c r="Z6" s="9">
        <v>4</v>
      </c>
      <c r="AA6" s="9">
        <v>3</v>
      </c>
      <c r="AB6" s="3" t="s">
        <v>33</v>
      </c>
    </row>
    <row r="7" spans="1:30" s="3" customFormat="1" ht="40" customHeight="1" x14ac:dyDescent="0.35">
      <c r="A7" s="3">
        <v>6</v>
      </c>
      <c r="B7" s="3" t="s">
        <v>29</v>
      </c>
      <c r="C7" s="3" t="s">
        <v>29</v>
      </c>
      <c r="D7" s="3" t="s">
        <v>31</v>
      </c>
      <c r="E7" s="3" t="s">
        <v>29</v>
      </c>
      <c r="F7" s="3" t="s">
        <v>29</v>
      </c>
      <c r="G7" s="3" t="s">
        <v>29</v>
      </c>
      <c r="H7" s="3" t="s">
        <v>31</v>
      </c>
      <c r="I7" s="3" t="s">
        <v>31</v>
      </c>
      <c r="J7" s="3" t="s">
        <v>31</v>
      </c>
      <c r="K7" s="3" t="s">
        <v>31</v>
      </c>
      <c r="L7" s="3" t="s">
        <v>91</v>
      </c>
      <c r="M7" s="3" t="s">
        <v>31</v>
      </c>
      <c r="N7" s="3" t="s">
        <v>39</v>
      </c>
      <c r="O7" s="3" t="s">
        <v>29</v>
      </c>
      <c r="P7" s="3" t="s">
        <v>29</v>
      </c>
      <c r="Q7" s="3" t="s">
        <v>29</v>
      </c>
      <c r="R7" s="3" t="s">
        <v>29</v>
      </c>
      <c r="S7" s="3" t="s">
        <v>92</v>
      </c>
      <c r="T7" s="9">
        <v>4</v>
      </c>
      <c r="U7" s="9">
        <v>4</v>
      </c>
      <c r="V7" s="9">
        <v>4</v>
      </c>
      <c r="W7" s="9">
        <v>4</v>
      </c>
      <c r="X7" s="9">
        <v>4</v>
      </c>
      <c r="Y7" s="9">
        <v>4</v>
      </c>
      <c r="Z7" s="9">
        <v>4</v>
      </c>
      <c r="AA7" s="9">
        <v>4</v>
      </c>
      <c r="AB7" s="3" t="s">
        <v>33</v>
      </c>
      <c r="AC7" s="3" t="s">
        <v>93</v>
      </c>
    </row>
    <row r="8" spans="1:30" s="3" customFormat="1" ht="40" customHeight="1" x14ac:dyDescent="0.35">
      <c r="A8" s="3">
        <v>7</v>
      </c>
      <c r="B8" s="3" t="s">
        <v>31</v>
      </c>
      <c r="C8" s="3" t="s">
        <v>29</v>
      </c>
      <c r="D8" s="3" t="s">
        <v>29</v>
      </c>
      <c r="E8" s="3" t="s">
        <v>31</v>
      </c>
      <c r="F8" s="3" t="s">
        <v>29</v>
      </c>
      <c r="G8" s="3" t="s">
        <v>29</v>
      </c>
      <c r="H8" s="3" t="s">
        <v>29</v>
      </c>
      <c r="I8" s="3" t="s">
        <v>29</v>
      </c>
      <c r="J8" s="3" t="s">
        <v>29</v>
      </c>
      <c r="K8" s="3" t="s">
        <v>29</v>
      </c>
      <c r="L8" s="3" t="s">
        <v>94</v>
      </c>
      <c r="M8" s="3" t="s">
        <v>29</v>
      </c>
      <c r="N8" s="3" t="s">
        <v>31</v>
      </c>
      <c r="O8" s="3" t="s">
        <v>29</v>
      </c>
      <c r="P8" s="3" t="s">
        <v>29</v>
      </c>
      <c r="Q8" s="3" t="s">
        <v>29</v>
      </c>
      <c r="R8" s="3" t="s">
        <v>29</v>
      </c>
      <c r="T8" s="9">
        <v>4</v>
      </c>
      <c r="U8" s="9">
        <v>4</v>
      </c>
      <c r="V8" s="9">
        <v>4</v>
      </c>
      <c r="W8" s="9">
        <v>3</v>
      </c>
      <c r="X8" s="9">
        <v>3</v>
      </c>
      <c r="Y8" s="9">
        <v>4</v>
      </c>
      <c r="Z8" s="9">
        <v>4</v>
      </c>
      <c r="AA8" s="9">
        <v>4</v>
      </c>
      <c r="AB8" s="3" t="s">
        <v>33</v>
      </c>
      <c r="AC8" s="3" t="s">
        <v>37</v>
      </c>
    </row>
    <row r="9" spans="1:30" s="3" customFormat="1" ht="40" customHeight="1" x14ac:dyDescent="0.35">
      <c r="A9" s="3">
        <v>8</v>
      </c>
      <c r="B9" s="3" t="s">
        <v>31</v>
      </c>
      <c r="C9" s="3" t="s">
        <v>29</v>
      </c>
      <c r="D9" s="3" t="s">
        <v>29</v>
      </c>
      <c r="E9" s="3" t="s">
        <v>29</v>
      </c>
      <c r="F9" s="3" t="s">
        <v>29</v>
      </c>
      <c r="G9" s="3" t="s">
        <v>29</v>
      </c>
      <c r="H9" s="3" t="s">
        <v>29</v>
      </c>
      <c r="I9" s="3" t="s">
        <v>29</v>
      </c>
      <c r="J9" s="3" t="s">
        <v>29</v>
      </c>
      <c r="K9" s="3" t="s">
        <v>29</v>
      </c>
      <c r="L9" s="3" t="s">
        <v>95</v>
      </c>
      <c r="M9" s="3" t="s">
        <v>31</v>
      </c>
      <c r="N9" s="3" t="s">
        <v>29</v>
      </c>
      <c r="O9" s="3" t="s">
        <v>29</v>
      </c>
      <c r="P9" s="3" t="s">
        <v>29</v>
      </c>
      <c r="Q9" s="3" t="s">
        <v>29</v>
      </c>
      <c r="R9" s="3" t="s">
        <v>29</v>
      </c>
      <c r="S9" s="3" t="s">
        <v>96</v>
      </c>
      <c r="T9" s="9">
        <v>4</v>
      </c>
      <c r="U9" s="9">
        <v>4</v>
      </c>
      <c r="V9" s="9">
        <v>4</v>
      </c>
      <c r="W9" s="9">
        <v>4</v>
      </c>
      <c r="X9" s="9">
        <v>3</v>
      </c>
      <c r="Y9" s="9">
        <v>3</v>
      </c>
      <c r="Z9" s="9">
        <v>4</v>
      </c>
      <c r="AA9" s="9">
        <v>4</v>
      </c>
      <c r="AB9" s="3" t="s">
        <v>40</v>
      </c>
      <c r="AC9" s="3" t="s">
        <v>70</v>
      </c>
    </row>
    <row r="10" spans="1:30" s="3" customFormat="1" ht="40" customHeight="1" x14ac:dyDescent="0.35">
      <c r="A10" s="3">
        <v>9</v>
      </c>
      <c r="B10" s="3" t="s">
        <v>39</v>
      </c>
      <c r="C10" s="3" t="s">
        <v>39</v>
      </c>
      <c r="D10" s="3" t="s">
        <v>39</v>
      </c>
      <c r="E10" s="3" t="s">
        <v>29</v>
      </c>
      <c r="F10" s="3" t="s">
        <v>29</v>
      </c>
      <c r="G10" s="3" t="s">
        <v>29</v>
      </c>
      <c r="H10" s="3" t="s">
        <v>29</v>
      </c>
      <c r="I10" s="3" t="s">
        <v>31</v>
      </c>
      <c r="J10" s="3" t="s">
        <v>39</v>
      </c>
      <c r="K10" s="3" t="s">
        <v>39</v>
      </c>
      <c r="M10" s="3" t="s">
        <v>39</v>
      </c>
      <c r="N10" s="3" t="s">
        <v>39</v>
      </c>
      <c r="O10" s="3" t="s">
        <v>39</v>
      </c>
      <c r="P10" s="3" t="s">
        <v>39</v>
      </c>
      <c r="Q10" s="3" t="s">
        <v>39</v>
      </c>
      <c r="R10" s="3" t="s">
        <v>39</v>
      </c>
      <c r="T10" s="9">
        <v>3</v>
      </c>
      <c r="U10" s="9">
        <v>3</v>
      </c>
      <c r="V10" s="9">
        <v>3</v>
      </c>
      <c r="W10" s="9">
        <v>4</v>
      </c>
      <c r="X10" s="9">
        <v>3</v>
      </c>
      <c r="Y10" s="9">
        <v>3</v>
      </c>
      <c r="Z10" s="9">
        <v>4</v>
      </c>
      <c r="AA10" s="9">
        <v>4</v>
      </c>
      <c r="AB10" s="3" t="s">
        <v>40</v>
      </c>
    </row>
    <row r="11" spans="1:30" s="3" customFormat="1" ht="40" customHeight="1" x14ac:dyDescent="0.35">
      <c r="A11" s="3">
        <v>10</v>
      </c>
      <c r="B11" s="3" t="s">
        <v>31</v>
      </c>
      <c r="C11" s="3" t="s">
        <v>31</v>
      </c>
      <c r="D11" s="3" t="s">
        <v>31</v>
      </c>
      <c r="E11" s="3" t="s">
        <v>31</v>
      </c>
      <c r="F11" s="3" t="s">
        <v>39</v>
      </c>
      <c r="G11" s="3" t="s">
        <v>31</v>
      </c>
      <c r="H11" s="3" t="s">
        <v>29</v>
      </c>
      <c r="I11" s="3" t="s">
        <v>29</v>
      </c>
      <c r="J11" s="3" t="s">
        <v>31</v>
      </c>
      <c r="K11" s="3" t="s">
        <v>31</v>
      </c>
      <c r="L11" s="3" t="s">
        <v>97</v>
      </c>
      <c r="M11" s="3" t="s">
        <v>39</v>
      </c>
      <c r="N11" s="3" t="s">
        <v>29</v>
      </c>
      <c r="O11" s="3" t="s">
        <v>31</v>
      </c>
      <c r="P11" s="3" t="s">
        <v>31</v>
      </c>
      <c r="Q11" s="3" t="s">
        <v>31</v>
      </c>
      <c r="R11" s="3" t="s">
        <v>31</v>
      </c>
      <c r="S11" s="3" t="s">
        <v>98</v>
      </c>
      <c r="T11" s="9">
        <v>2</v>
      </c>
      <c r="U11" s="9">
        <v>3</v>
      </c>
      <c r="V11" s="9">
        <v>4</v>
      </c>
      <c r="W11" s="9">
        <v>4</v>
      </c>
      <c r="X11" s="9">
        <v>3</v>
      </c>
      <c r="Y11" s="9">
        <v>3</v>
      </c>
      <c r="Z11" s="9">
        <v>3</v>
      </c>
      <c r="AA11" s="9">
        <v>4</v>
      </c>
      <c r="AB11" s="3" t="s">
        <v>40</v>
      </c>
      <c r="AC11" s="3" t="s">
        <v>67</v>
      </c>
    </row>
    <row r="12" spans="1:30" s="3" customFormat="1" ht="40" customHeight="1" x14ac:dyDescent="0.35">
      <c r="A12" s="3">
        <v>11</v>
      </c>
      <c r="B12" s="3" t="s">
        <v>39</v>
      </c>
      <c r="C12" s="3" t="s">
        <v>39</v>
      </c>
      <c r="D12" s="3" t="s">
        <v>38</v>
      </c>
      <c r="E12" s="3" t="s">
        <v>39</v>
      </c>
      <c r="F12" s="3" t="s">
        <v>39</v>
      </c>
      <c r="G12" s="3" t="s">
        <v>39</v>
      </c>
      <c r="H12" s="3" t="s">
        <v>31</v>
      </c>
      <c r="I12" s="3" t="s">
        <v>31</v>
      </c>
      <c r="J12" s="3" t="s">
        <v>31</v>
      </c>
      <c r="K12" s="3" t="s">
        <v>31</v>
      </c>
      <c r="M12" s="3" t="s">
        <v>39</v>
      </c>
      <c r="N12" s="3" t="s">
        <v>31</v>
      </c>
      <c r="O12" s="3" t="s">
        <v>39</v>
      </c>
      <c r="P12" s="3" t="s">
        <v>39</v>
      </c>
      <c r="Q12" s="3" t="s">
        <v>31</v>
      </c>
      <c r="R12" s="3" t="s">
        <v>29</v>
      </c>
      <c r="T12" s="9">
        <v>2</v>
      </c>
      <c r="U12" s="9">
        <v>4</v>
      </c>
      <c r="V12" s="9">
        <v>4</v>
      </c>
      <c r="W12" s="9">
        <v>3</v>
      </c>
      <c r="X12" s="9">
        <v>3</v>
      </c>
      <c r="Y12" s="9">
        <v>3</v>
      </c>
      <c r="Z12" s="9">
        <v>3</v>
      </c>
      <c r="AA12" s="9">
        <v>4</v>
      </c>
      <c r="AB12" s="3" t="s">
        <v>40</v>
      </c>
    </row>
    <row r="13" spans="1:30" s="3" customFormat="1" ht="40" customHeight="1" x14ac:dyDescent="0.35">
      <c r="A13" s="3">
        <v>12</v>
      </c>
      <c r="B13" s="3" t="s">
        <v>31</v>
      </c>
      <c r="C13" s="3" t="s">
        <v>29</v>
      </c>
      <c r="D13" s="3" t="s">
        <v>29</v>
      </c>
      <c r="E13" s="3" t="s">
        <v>29</v>
      </c>
      <c r="F13" s="3" t="s">
        <v>29</v>
      </c>
      <c r="G13" s="3" t="s">
        <v>29</v>
      </c>
      <c r="H13" s="3" t="s">
        <v>29</v>
      </c>
      <c r="I13" s="3" t="s">
        <v>29</v>
      </c>
      <c r="K13" s="3" t="s">
        <v>29</v>
      </c>
      <c r="M13" s="3" t="s">
        <v>29</v>
      </c>
      <c r="N13" s="3" t="s">
        <v>29</v>
      </c>
      <c r="O13" s="3" t="s">
        <v>29</v>
      </c>
      <c r="P13" s="3" t="s">
        <v>29</v>
      </c>
      <c r="Q13" s="3" t="s">
        <v>29</v>
      </c>
      <c r="R13" s="3" t="s">
        <v>29</v>
      </c>
      <c r="T13" s="9">
        <v>4</v>
      </c>
      <c r="U13" s="9">
        <v>4</v>
      </c>
      <c r="V13" s="9">
        <v>4</v>
      </c>
      <c r="W13" s="9">
        <v>4</v>
      </c>
      <c r="X13" s="9">
        <v>4</v>
      </c>
      <c r="Y13" s="9">
        <v>4</v>
      </c>
      <c r="Z13" s="9">
        <v>4</v>
      </c>
      <c r="AA13" s="9">
        <v>4</v>
      </c>
      <c r="AB13" s="3" t="s">
        <v>40</v>
      </c>
    </row>
    <row r="14" spans="1:30" s="3" customFormat="1" ht="40" customHeight="1" x14ac:dyDescent="0.35">
      <c r="A14" s="3">
        <v>13</v>
      </c>
      <c r="B14" s="3" t="s">
        <v>31</v>
      </c>
      <c r="C14" s="3" t="s">
        <v>39</v>
      </c>
      <c r="D14" s="3" t="s">
        <v>39</v>
      </c>
      <c r="E14" s="3" t="s">
        <v>39</v>
      </c>
      <c r="F14" s="3" t="s">
        <v>39</v>
      </c>
      <c r="G14" s="3" t="s">
        <v>39</v>
      </c>
      <c r="H14" s="3" t="s">
        <v>31</v>
      </c>
      <c r="I14" s="3" t="s">
        <v>31</v>
      </c>
      <c r="J14" s="3" t="s">
        <v>31</v>
      </c>
      <c r="K14" s="3" t="s">
        <v>31</v>
      </c>
      <c r="L14" s="3" t="s">
        <v>99</v>
      </c>
      <c r="M14" s="3" t="s">
        <v>39</v>
      </c>
      <c r="N14" s="3" t="s">
        <v>31</v>
      </c>
      <c r="O14" s="3" t="s">
        <v>31</v>
      </c>
      <c r="P14" s="3" t="s">
        <v>31</v>
      </c>
      <c r="Q14" s="3" t="s">
        <v>31</v>
      </c>
      <c r="R14" s="3" t="s">
        <v>29</v>
      </c>
      <c r="S14" s="3" t="s">
        <v>100</v>
      </c>
      <c r="T14" s="9">
        <v>3</v>
      </c>
      <c r="U14" s="9">
        <v>4</v>
      </c>
      <c r="V14" s="9">
        <v>4</v>
      </c>
      <c r="W14" s="9">
        <v>4</v>
      </c>
      <c r="X14" s="9">
        <v>4</v>
      </c>
      <c r="Y14" s="9">
        <v>2</v>
      </c>
      <c r="Z14" s="9">
        <v>4</v>
      </c>
      <c r="AA14" s="9">
        <v>4</v>
      </c>
      <c r="AB14" s="3" t="s">
        <v>58</v>
      </c>
    </row>
    <row r="15" spans="1:30" ht="15.5" x14ac:dyDescent="0.35">
      <c r="A15" s="4" t="s">
        <v>50</v>
      </c>
      <c r="B15" s="5">
        <f>(COUNTIF(B2:B14,"Excellent")*4+COUNTIF(B2:B14,"Good")*3+COUNTIF(B2:B14,"Satisfactory")*2+COUNTIF(B2:B14,"Not Satisfactory")*1)/COUNTA(B2:B14)</f>
        <v>2.8461538461538463</v>
      </c>
      <c r="C15" s="5">
        <f>(COUNTIF(C2:C14,"Excellent")*4+COUNTIF(C2:C14,"Good")*3+COUNTIF(C2:C14,"Satisfactory")*2+COUNTIF(C2:C14,"Not Satisfactory")*1)/COUNTA(C2:C14)</f>
        <v>3</v>
      </c>
      <c r="D15" s="5">
        <f>(COUNTIF(D2:D14,"Excellent")*4+COUNTIF(D2:D14,"Good")*3+COUNTIF(D2:D14,"Satisfactory")*2+COUNTIF(D2:D14,"Not Satisfactory")*1)/COUNTA(D2:D14)</f>
        <v>2.7692307692307692</v>
      </c>
      <c r="E15" s="5">
        <f t="shared" ref="E15:G15" si="0">(COUNTIF(E2:E14,"Excellent")*4+COUNTIF(E2:E14,"Good")*3+COUNTIF(E2:E14,"Satisfactory")*2+COUNTIF(E2:E14,"Not Satisfactory")*1)/COUNTA(E2:E14)</f>
        <v>3.0769230769230771</v>
      </c>
      <c r="F15" s="5">
        <f t="shared" si="0"/>
        <v>2.9230769230769229</v>
      </c>
      <c r="G15" s="5">
        <f t="shared" si="0"/>
        <v>3.1538461538461537</v>
      </c>
      <c r="H15" s="5">
        <f t="shared" ref="H15" si="1">(COUNTIF(H2:H14,"Excellent")*4+COUNTIF(H2:H14,"Good")*3+COUNTIF(H2:H14,"Satisfactory")*2+COUNTIF(H2:H14,"Not Satisfactory")*1)/COUNTA(H2:H14)</f>
        <v>3.4615384615384617</v>
      </c>
      <c r="I15" s="5">
        <f t="shared" ref="I15" si="2">(COUNTIF(I2:I14,"Excellent")*4+COUNTIF(I2:I14,"Good")*3+COUNTIF(I2:I14,"Satisfactory")*2+COUNTIF(I2:I14,"Not Satisfactory")*1)/COUNTA(I2:I14)</f>
        <v>3.2307692307692308</v>
      </c>
      <c r="J15" s="5">
        <f t="shared" ref="J15" si="3">(COUNTIF(J2:J14,"Excellent")*4+COUNTIF(J2:J14,"Good")*3+COUNTIF(J2:J14,"Satisfactory")*2+COUNTIF(J2:J14,"Not Satisfactory")*1)/COUNTA(J2:J14)</f>
        <v>3</v>
      </c>
      <c r="K15" s="5">
        <f t="shared" ref="K15" si="4">(COUNTIF(K2:K14,"Excellent")*4+COUNTIF(K2:K14,"Good")*3+COUNTIF(K2:K14,"Satisfactory")*2+COUNTIF(K2:K14,"Not Satisfactory")*1)/COUNTA(K2:K14)</f>
        <v>3.0769230769230771</v>
      </c>
      <c r="L15" s="5"/>
      <c r="M15" s="5">
        <f t="shared" ref="M15" si="5">(COUNTIF(M2:M14,"Excellent")*4+COUNTIF(M2:M14,"Good")*3+COUNTIF(M2:M14,"Satisfactory")*2+COUNTIF(M2:M14,"Not Satisfactory")*1)/COUNTA(M2:M14)</f>
        <v>3</v>
      </c>
      <c r="N15" s="5">
        <f t="shared" ref="N15" si="6">(COUNTIF(N2:N14,"Excellent")*4+COUNTIF(N2:N14,"Good")*3+COUNTIF(N2:N14,"Satisfactory")*2+COUNTIF(N2:N14,"Not Satisfactory")*1)/COUNTA(N2:N14)</f>
        <v>3.0769230769230771</v>
      </c>
      <c r="O15" s="5">
        <f t="shared" ref="O15" si="7">(COUNTIF(O2:O14,"Excellent")*4+COUNTIF(O2:O14,"Good")*3+COUNTIF(O2:O14,"Satisfactory")*2+COUNTIF(O2:O14,"Not Satisfactory")*1)/COUNTA(O2:O14)</f>
        <v>3.2307692307692308</v>
      </c>
      <c r="P15" s="5">
        <f t="shared" ref="P15" si="8">(COUNTIF(P2:P14,"Excellent")*4+COUNTIF(P2:P14,"Good")*3+COUNTIF(P2:P14,"Satisfactory")*2+COUNTIF(P2:P14,"Not Satisfactory")*1)/COUNTA(P2:P14)</f>
        <v>3.2307692307692308</v>
      </c>
      <c r="Q15" s="5">
        <f t="shared" ref="Q15:R15" si="9">(COUNTIF(Q2:Q14,"Excellent")*4+COUNTIF(Q2:Q14,"Good")*3+COUNTIF(Q2:Q14,"Satisfactory")*2+COUNTIF(Q2:Q14,"Not Satisfactory")*1)/COUNTA(Q2:Q14)</f>
        <v>3.3846153846153846</v>
      </c>
      <c r="R15" s="5">
        <f t="shared" si="9"/>
        <v>3.6153846153846154</v>
      </c>
      <c r="S15" s="5"/>
      <c r="T15" s="7">
        <f>SUM(T2:T14)/COUNTA(T2:T14)</f>
        <v>3</v>
      </c>
      <c r="U15" s="7">
        <f t="shared" ref="U15:V15" si="10">SUM(U2:U14)/COUNTA(U2:U14)</f>
        <v>3.6923076923076925</v>
      </c>
      <c r="V15" s="7">
        <f t="shared" si="10"/>
        <v>3.8461538461538463</v>
      </c>
      <c r="W15" s="7">
        <f>SUM(W2:W14)/COUNTA(W2:W14)</f>
        <v>3.6153846153846154</v>
      </c>
      <c r="X15" s="7">
        <f t="shared" ref="X15" si="11">SUM(X2:X14)/COUNTA(X2:X14)</f>
        <v>3.4615384615384617</v>
      </c>
      <c r="Y15" s="7">
        <f t="shared" ref="Y15" si="12">SUM(Y2:Y14)/COUNTA(Y2:Y14)</f>
        <v>3.2307692307692308</v>
      </c>
      <c r="Z15" s="7">
        <f>SUM(Z2:Z14)/COUNTA(Z2:Z14)</f>
        <v>3.6153846153846154</v>
      </c>
      <c r="AA15" s="7">
        <f t="shared" ref="AA15" si="13">SUM(AA2:AA14)/COUNTA(AA2:AA14)</f>
        <v>3.8461538461538463</v>
      </c>
      <c r="AB15" s="5">
        <f>(COUNTIF(AB2:AB14,"Extremely")*4+COUNTIF(AB2:AB14,"Very")*3+COUNTIF(AB2:AB14,"Quite")*2+COUNTIF(AB2:AB14,"Not at all")*1)/COUNTA(AB2:AB14)</f>
        <v>3.3846153846153846</v>
      </c>
      <c r="AC15" s="8"/>
    </row>
    <row r="16" spans="1:30" s="10" customFormat="1" ht="15.5" x14ac:dyDescent="0.35">
      <c r="B16" s="11"/>
      <c r="C16" s="11"/>
      <c r="D16" s="11"/>
      <c r="E16" s="11"/>
      <c r="F16" s="11"/>
      <c r="G16" s="11"/>
      <c r="H16" s="11"/>
      <c r="I16" s="11"/>
      <c r="J16" s="11"/>
      <c r="K16" s="11"/>
      <c r="L16" s="11"/>
      <c r="M16" s="11"/>
      <c r="N16" s="11"/>
      <c r="O16" s="11"/>
      <c r="P16" s="11"/>
      <c r="Q16" s="11"/>
      <c r="R16" s="11"/>
      <c r="S16" s="11"/>
      <c r="T16" s="12"/>
      <c r="U16" s="12"/>
      <c r="V16" s="12"/>
      <c r="W16" s="12"/>
      <c r="X16" s="12"/>
      <c r="Y16" s="12"/>
      <c r="Z16" s="12"/>
      <c r="AA16" s="12"/>
      <c r="AB16" s="11"/>
      <c r="AC16" s="1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53A32-8062-4C12-95B8-A70A7192D224}">
  <dimension ref="A1:AD14"/>
  <sheetViews>
    <sheetView topLeftCell="Y7" workbookViewId="0">
      <selection activeCell="AB13" sqref="AB13"/>
    </sheetView>
  </sheetViews>
  <sheetFormatPr defaultColWidth="8.6328125" defaultRowHeight="14.5" x14ac:dyDescent="0.35"/>
  <cols>
    <col min="1" max="11" width="30.1796875" style="6" customWidth="1"/>
    <col min="12" max="12" width="44.36328125" style="6" customWidth="1"/>
    <col min="13" max="18" width="30.1796875" style="6" customWidth="1"/>
    <col min="19" max="19" width="44.36328125" style="6" customWidth="1"/>
    <col min="20" max="30" width="30.1796875" style="6" customWidth="1"/>
    <col min="31" max="16384" width="8.6328125" style="6"/>
  </cols>
  <sheetData>
    <row r="1" spans="1:30"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117</v>
      </c>
      <c r="N1" s="1" t="s">
        <v>13</v>
      </c>
      <c r="O1" s="1" t="s">
        <v>14</v>
      </c>
      <c r="P1" s="1" t="s">
        <v>15</v>
      </c>
      <c r="Q1" s="1" t="s">
        <v>16</v>
      </c>
      <c r="R1" s="1" t="s">
        <v>17</v>
      </c>
      <c r="S1" s="1" t="s">
        <v>18</v>
      </c>
      <c r="T1" s="1" t="s">
        <v>116</v>
      </c>
      <c r="U1" s="1" t="s">
        <v>20</v>
      </c>
      <c r="V1" s="1" t="s">
        <v>21</v>
      </c>
      <c r="W1" s="1" t="s">
        <v>53</v>
      </c>
      <c r="X1" s="1" t="s">
        <v>23</v>
      </c>
      <c r="Y1" s="1" t="s">
        <v>115</v>
      </c>
      <c r="Z1" s="1" t="s">
        <v>55</v>
      </c>
      <c r="AA1" s="1" t="s">
        <v>114</v>
      </c>
      <c r="AB1" s="1" t="s">
        <v>27</v>
      </c>
      <c r="AC1" s="1" t="s">
        <v>28</v>
      </c>
      <c r="AD1" s="1"/>
    </row>
    <row r="2" spans="1:30" s="3" customFormat="1" ht="40" customHeight="1" x14ac:dyDescent="0.35">
      <c r="A2" s="3">
        <v>1</v>
      </c>
      <c r="B2" s="3" t="s">
        <v>31</v>
      </c>
      <c r="C2" s="3" t="s">
        <v>31</v>
      </c>
      <c r="D2" s="3" t="s">
        <v>31</v>
      </c>
      <c r="E2" s="3" t="s">
        <v>39</v>
      </c>
      <c r="F2" s="3" t="s">
        <v>29</v>
      </c>
      <c r="G2" s="3" t="s">
        <v>29</v>
      </c>
      <c r="H2" s="3" t="s">
        <v>29</v>
      </c>
      <c r="I2" s="3" t="s">
        <v>39</v>
      </c>
      <c r="J2" s="3" t="s">
        <v>29</v>
      </c>
      <c r="K2" s="3" t="s">
        <v>29</v>
      </c>
      <c r="M2" s="3" t="s">
        <v>31</v>
      </c>
      <c r="N2" s="3" t="s">
        <v>31</v>
      </c>
      <c r="O2" s="3" t="s">
        <v>29</v>
      </c>
      <c r="P2" s="3" t="s">
        <v>31</v>
      </c>
      <c r="Q2" s="3" t="s">
        <v>31</v>
      </c>
      <c r="R2" s="3" t="s">
        <v>29</v>
      </c>
      <c r="S2" s="3" t="s">
        <v>113</v>
      </c>
      <c r="T2" s="9">
        <v>3</v>
      </c>
      <c r="U2" s="9">
        <v>3</v>
      </c>
      <c r="V2" s="9">
        <v>3</v>
      </c>
      <c r="W2" s="9">
        <v>3</v>
      </c>
      <c r="X2" s="9">
        <v>3</v>
      </c>
      <c r="Y2" s="9">
        <v>3</v>
      </c>
      <c r="Z2" s="9">
        <v>3</v>
      </c>
      <c r="AA2" s="9">
        <v>3</v>
      </c>
      <c r="AB2" s="3" t="s">
        <v>33</v>
      </c>
      <c r="AC2" s="3" t="s">
        <v>70</v>
      </c>
    </row>
    <row r="3" spans="1:30" s="3" customFormat="1" ht="40" customHeight="1" x14ac:dyDescent="0.35">
      <c r="A3" s="3">
        <v>2</v>
      </c>
      <c r="B3" s="3" t="s">
        <v>39</v>
      </c>
      <c r="C3" s="3" t="s">
        <v>31</v>
      </c>
      <c r="D3" s="3" t="s">
        <v>31</v>
      </c>
      <c r="E3" s="3" t="s">
        <v>39</v>
      </c>
      <c r="F3" s="3" t="s">
        <v>31</v>
      </c>
      <c r="G3" s="3" t="s">
        <v>31</v>
      </c>
      <c r="H3" s="3" t="s">
        <v>29</v>
      </c>
      <c r="I3" s="3" t="s">
        <v>31</v>
      </c>
      <c r="J3" s="3" t="s">
        <v>31</v>
      </c>
      <c r="K3" s="3" t="s">
        <v>29</v>
      </c>
      <c r="L3" s="3" t="s">
        <v>112</v>
      </c>
      <c r="M3" s="3" t="s">
        <v>31</v>
      </c>
      <c r="N3" s="3" t="s">
        <v>29</v>
      </c>
      <c r="O3" s="3" t="s">
        <v>31</v>
      </c>
      <c r="P3" s="3" t="s">
        <v>29</v>
      </c>
      <c r="Q3" s="3" t="s">
        <v>29</v>
      </c>
      <c r="R3" s="3" t="s">
        <v>29</v>
      </c>
      <c r="S3" s="3" t="s">
        <v>111</v>
      </c>
      <c r="T3" s="9">
        <v>4</v>
      </c>
      <c r="U3" s="9">
        <v>4</v>
      </c>
      <c r="V3" s="9">
        <v>4</v>
      </c>
      <c r="W3" s="9">
        <v>4</v>
      </c>
      <c r="X3" s="9">
        <v>4</v>
      </c>
      <c r="Y3" s="9">
        <v>4</v>
      </c>
      <c r="Z3" s="9">
        <v>4</v>
      </c>
      <c r="AA3" s="9">
        <v>4</v>
      </c>
      <c r="AB3" s="3" t="s">
        <v>33</v>
      </c>
      <c r="AC3" s="3" t="s">
        <v>110</v>
      </c>
    </row>
    <row r="4" spans="1:30" s="3" customFormat="1" ht="40" customHeight="1" x14ac:dyDescent="0.35">
      <c r="A4" s="3">
        <v>3</v>
      </c>
      <c r="B4" s="3" t="s">
        <v>39</v>
      </c>
      <c r="C4" s="3" t="s">
        <v>29</v>
      </c>
      <c r="D4" s="3" t="s">
        <v>31</v>
      </c>
      <c r="E4" s="3" t="s">
        <v>31</v>
      </c>
      <c r="F4" s="3" t="s">
        <v>31</v>
      </c>
      <c r="G4" s="3" t="s">
        <v>31</v>
      </c>
      <c r="H4" s="3" t="s">
        <v>31</v>
      </c>
      <c r="I4" s="3" t="s">
        <v>38</v>
      </c>
      <c r="J4" s="3" t="s">
        <v>39</v>
      </c>
      <c r="K4" s="3" t="s">
        <v>31</v>
      </c>
      <c r="M4" s="3" t="s">
        <v>31</v>
      </c>
      <c r="N4" s="3" t="s">
        <v>31</v>
      </c>
      <c r="O4" s="3" t="s">
        <v>31</v>
      </c>
      <c r="P4" s="3" t="s">
        <v>31</v>
      </c>
      <c r="Q4" s="3" t="s">
        <v>31</v>
      </c>
      <c r="R4" s="3" t="s">
        <v>31</v>
      </c>
      <c r="S4" s="3" t="s">
        <v>109</v>
      </c>
      <c r="T4" s="9">
        <v>3</v>
      </c>
      <c r="U4" s="9">
        <v>3</v>
      </c>
      <c r="V4" s="9">
        <v>3</v>
      </c>
      <c r="W4" s="9">
        <v>4</v>
      </c>
      <c r="X4" s="9">
        <v>3</v>
      </c>
      <c r="Y4" s="9">
        <v>3</v>
      </c>
      <c r="Z4" s="9">
        <v>4</v>
      </c>
      <c r="AA4" s="9"/>
      <c r="AB4" s="3" t="s">
        <v>33</v>
      </c>
    </row>
    <row r="5" spans="1:30" s="3" customFormat="1" ht="40" customHeight="1" x14ac:dyDescent="0.35">
      <c r="A5" s="3">
        <v>4</v>
      </c>
      <c r="B5" s="3" t="s">
        <v>39</v>
      </c>
      <c r="C5" s="3" t="s">
        <v>31</v>
      </c>
      <c r="D5" s="3" t="s">
        <v>39</v>
      </c>
      <c r="E5" s="3" t="s">
        <v>39</v>
      </c>
      <c r="F5" s="3" t="s">
        <v>39</v>
      </c>
      <c r="G5" s="3" t="s">
        <v>31</v>
      </c>
      <c r="H5" s="3" t="s">
        <v>31</v>
      </c>
      <c r="I5" s="3" t="s">
        <v>38</v>
      </c>
      <c r="J5" s="3" t="s">
        <v>31</v>
      </c>
      <c r="K5" s="3" t="s">
        <v>31</v>
      </c>
      <c r="L5" s="3" t="s">
        <v>108</v>
      </c>
      <c r="M5" s="3" t="s">
        <v>39</v>
      </c>
      <c r="N5" s="3" t="s">
        <v>39</v>
      </c>
      <c r="O5" s="3" t="s">
        <v>31</v>
      </c>
      <c r="P5" s="3" t="s">
        <v>31</v>
      </c>
      <c r="Q5" s="3" t="s">
        <v>31</v>
      </c>
      <c r="R5" s="3" t="s">
        <v>29</v>
      </c>
      <c r="S5" s="3" t="s">
        <v>107</v>
      </c>
      <c r="T5" s="9">
        <v>3</v>
      </c>
      <c r="U5" s="9">
        <v>3</v>
      </c>
      <c r="V5" s="9">
        <v>4</v>
      </c>
      <c r="W5" s="9">
        <v>3</v>
      </c>
      <c r="X5" s="9">
        <v>3</v>
      </c>
      <c r="Y5" s="9">
        <v>3</v>
      </c>
      <c r="Z5" s="9">
        <v>3</v>
      </c>
      <c r="AA5" s="9"/>
      <c r="AB5" s="3" t="s">
        <v>33</v>
      </c>
    </row>
    <row r="6" spans="1:30" s="3" customFormat="1" ht="40" customHeight="1" x14ac:dyDescent="0.35">
      <c r="A6" s="3">
        <v>5</v>
      </c>
      <c r="B6" s="3" t="s">
        <v>29</v>
      </c>
      <c r="C6" s="3" t="s">
        <v>29</v>
      </c>
      <c r="D6" s="3" t="s">
        <v>29</v>
      </c>
      <c r="E6" s="3" t="s">
        <v>29</v>
      </c>
      <c r="F6" s="3" t="s">
        <v>29</v>
      </c>
      <c r="G6" s="3" t="s">
        <v>29</v>
      </c>
      <c r="H6" s="3" t="s">
        <v>29</v>
      </c>
      <c r="I6" s="3" t="s">
        <v>29</v>
      </c>
      <c r="J6" s="3" t="s">
        <v>29</v>
      </c>
      <c r="K6" s="3" t="s">
        <v>29</v>
      </c>
      <c r="M6" s="3" t="s">
        <v>29</v>
      </c>
      <c r="N6" s="3" t="s">
        <v>29</v>
      </c>
      <c r="O6" s="3" t="s">
        <v>29</v>
      </c>
      <c r="P6" s="3" t="s">
        <v>29</v>
      </c>
      <c r="Q6" s="3" t="s">
        <v>29</v>
      </c>
      <c r="R6" s="3" t="s">
        <v>29</v>
      </c>
      <c r="T6" s="9">
        <v>4</v>
      </c>
      <c r="U6" s="9">
        <v>4</v>
      </c>
      <c r="V6" s="9">
        <v>4</v>
      </c>
      <c r="W6" s="9">
        <v>4</v>
      </c>
      <c r="X6" s="9">
        <v>4</v>
      </c>
      <c r="Y6" s="9">
        <v>4</v>
      </c>
      <c r="Z6" s="9">
        <v>4</v>
      </c>
      <c r="AA6" s="9">
        <v>3</v>
      </c>
      <c r="AB6" s="3" t="s">
        <v>40</v>
      </c>
    </row>
    <row r="7" spans="1:30" s="3" customFormat="1" ht="40" customHeight="1" x14ac:dyDescent="0.35">
      <c r="A7" s="3">
        <v>6</v>
      </c>
      <c r="B7" s="3" t="s">
        <v>31</v>
      </c>
      <c r="C7" s="3" t="s">
        <v>29</v>
      </c>
      <c r="D7" s="3" t="s">
        <v>31</v>
      </c>
      <c r="E7" s="3" t="s">
        <v>31</v>
      </c>
      <c r="F7" s="3" t="s">
        <v>29</v>
      </c>
      <c r="G7" s="3" t="s">
        <v>29</v>
      </c>
      <c r="H7" s="3" t="s">
        <v>29</v>
      </c>
      <c r="I7" s="3" t="s">
        <v>29</v>
      </c>
      <c r="J7" s="3" t="s">
        <v>29</v>
      </c>
      <c r="K7" s="3" t="s">
        <v>29</v>
      </c>
      <c r="M7" s="3" t="s">
        <v>31</v>
      </c>
      <c r="N7" s="3" t="s">
        <v>31</v>
      </c>
      <c r="O7" s="3" t="s">
        <v>29</v>
      </c>
      <c r="P7" s="3" t="s">
        <v>29</v>
      </c>
      <c r="Q7" s="3" t="s">
        <v>29</v>
      </c>
      <c r="R7" s="3" t="s">
        <v>29</v>
      </c>
      <c r="S7" s="3" t="s">
        <v>106</v>
      </c>
      <c r="T7" s="9">
        <v>4</v>
      </c>
      <c r="U7" s="9">
        <v>4</v>
      </c>
      <c r="V7" s="9">
        <v>4</v>
      </c>
      <c r="W7" s="9">
        <v>3</v>
      </c>
      <c r="X7" s="9">
        <v>4</v>
      </c>
      <c r="Y7" s="9">
        <v>4</v>
      </c>
      <c r="Z7" s="9">
        <v>4</v>
      </c>
      <c r="AA7" s="9"/>
      <c r="AB7" s="3" t="s">
        <v>33</v>
      </c>
    </row>
    <row r="8" spans="1:30" s="3" customFormat="1" ht="40" customHeight="1" x14ac:dyDescent="0.35">
      <c r="A8" s="3">
        <v>7</v>
      </c>
      <c r="B8" s="3" t="s">
        <v>31</v>
      </c>
      <c r="C8" s="3" t="s">
        <v>29</v>
      </c>
      <c r="D8" s="3" t="s">
        <v>29</v>
      </c>
      <c r="E8" s="3" t="s">
        <v>29</v>
      </c>
      <c r="F8" s="3" t="s">
        <v>29</v>
      </c>
      <c r="G8" s="3" t="s">
        <v>31</v>
      </c>
      <c r="H8" s="3" t="s">
        <v>31</v>
      </c>
      <c r="I8" s="3" t="s">
        <v>39</v>
      </c>
      <c r="J8" s="3" t="s">
        <v>31</v>
      </c>
      <c r="K8" s="3" t="s">
        <v>31</v>
      </c>
      <c r="L8" s="3" t="s">
        <v>105</v>
      </c>
      <c r="M8" s="3" t="s">
        <v>39</v>
      </c>
      <c r="N8" s="3" t="s">
        <v>31</v>
      </c>
      <c r="O8" s="3" t="s">
        <v>31</v>
      </c>
      <c r="P8" s="3" t="s">
        <v>31</v>
      </c>
      <c r="Q8" s="3" t="s">
        <v>31</v>
      </c>
      <c r="R8" s="3" t="s">
        <v>29</v>
      </c>
      <c r="S8" s="3" t="s">
        <v>104</v>
      </c>
      <c r="T8" s="9">
        <v>3</v>
      </c>
      <c r="U8" s="9">
        <v>4</v>
      </c>
      <c r="V8" s="9">
        <v>3</v>
      </c>
      <c r="W8" s="9">
        <v>4</v>
      </c>
      <c r="X8" s="9">
        <v>3</v>
      </c>
      <c r="Y8" s="9">
        <v>3</v>
      </c>
      <c r="Z8" s="9">
        <v>4</v>
      </c>
      <c r="AA8" s="9"/>
      <c r="AB8" s="3" t="s">
        <v>40</v>
      </c>
    </row>
    <row r="9" spans="1:30" s="3" customFormat="1" ht="40" customHeight="1" x14ac:dyDescent="0.35">
      <c r="A9" s="3">
        <v>8</v>
      </c>
      <c r="B9" s="3" t="s">
        <v>31</v>
      </c>
      <c r="C9" s="3" t="s">
        <v>31</v>
      </c>
      <c r="D9" s="3" t="s">
        <v>31</v>
      </c>
      <c r="E9" s="3" t="s">
        <v>31</v>
      </c>
      <c r="F9" s="3" t="s">
        <v>31</v>
      </c>
      <c r="G9" s="3" t="s">
        <v>31</v>
      </c>
      <c r="H9" s="3" t="s">
        <v>31</v>
      </c>
      <c r="I9" s="3" t="s">
        <v>39</v>
      </c>
      <c r="J9" s="3" t="s">
        <v>31</v>
      </c>
      <c r="K9" s="3" t="s">
        <v>31</v>
      </c>
      <c r="M9" s="3" t="s">
        <v>39</v>
      </c>
      <c r="N9" s="3" t="s">
        <v>31</v>
      </c>
      <c r="O9" s="3" t="s">
        <v>31</v>
      </c>
      <c r="P9" s="3" t="s">
        <v>31</v>
      </c>
      <c r="Q9" s="3" t="s">
        <v>39</v>
      </c>
      <c r="R9" s="3" t="s">
        <v>29</v>
      </c>
      <c r="T9" s="9">
        <v>3</v>
      </c>
      <c r="U9" s="9">
        <v>3</v>
      </c>
      <c r="V9" s="9">
        <v>2</v>
      </c>
      <c r="W9" s="9">
        <v>4</v>
      </c>
      <c r="X9" s="9">
        <v>3</v>
      </c>
      <c r="Y9" s="9">
        <v>3</v>
      </c>
      <c r="Z9" s="9">
        <v>3</v>
      </c>
      <c r="AA9" s="9"/>
      <c r="AB9" s="3" t="s">
        <v>33</v>
      </c>
    </row>
    <row r="10" spans="1:30" s="3" customFormat="1" ht="40" customHeight="1" x14ac:dyDescent="0.35">
      <c r="A10" s="3">
        <v>9</v>
      </c>
      <c r="B10" s="3" t="s">
        <v>31</v>
      </c>
      <c r="C10" s="3" t="s">
        <v>31</v>
      </c>
      <c r="D10" s="3" t="s">
        <v>29</v>
      </c>
      <c r="E10" s="3" t="s">
        <v>31</v>
      </c>
      <c r="F10" s="3" t="s">
        <v>31</v>
      </c>
      <c r="G10" s="3" t="s">
        <v>31</v>
      </c>
      <c r="H10" s="3" t="s">
        <v>31</v>
      </c>
      <c r="I10" s="3" t="s">
        <v>31</v>
      </c>
      <c r="J10" s="3" t="s">
        <v>31</v>
      </c>
      <c r="K10" s="3" t="s">
        <v>31</v>
      </c>
      <c r="L10" s="3" t="s">
        <v>103</v>
      </c>
      <c r="M10" s="3" t="s">
        <v>31</v>
      </c>
      <c r="N10" s="3" t="s">
        <v>31</v>
      </c>
      <c r="O10" s="3" t="s">
        <v>31</v>
      </c>
      <c r="P10" s="3" t="s">
        <v>31</v>
      </c>
      <c r="Q10" s="3" t="s">
        <v>31</v>
      </c>
      <c r="R10" s="3" t="s">
        <v>31</v>
      </c>
      <c r="S10" s="3" t="s">
        <v>102</v>
      </c>
      <c r="T10" s="9">
        <v>4</v>
      </c>
      <c r="U10" s="9">
        <v>4</v>
      </c>
      <c r="V10" s="9">
        <v>4</v>
      </c>
      <c r="W10" s="9">
        <v>4</v>
      </c>
      <c r="X10" s="9">
        <v>3</v>
      </c>
      <c r="Y10" s="9">
        <v>4</v>
      </c>
      <c r="Z10" s="9">
        <v>4</v>
      </c>
      <c r="AA10" s="9"/>
      <c r="AB10" s="3" t="s">
        <v>33</v>
      </c>
    </row>
    <row r="11" spans="1:30" s="3" customFormat="1" ht="40" customHeight="1" x14ac:dyDescent="0.35">
      <c r="A11" s="3">
        <v>10</v>
      </c>
      <c r="B11" s="3" t="s">
        <v>29</v>
      </c>
      <c r="C11" s="3" t="s">
        <v>29</v>
      </c>
      <c r="D11" s="3" t="s">
        <v>31</v>
      </c>
      <c r="E11" s="3" t="s">
        <v>29</v>
      </c>
      <c r="F11" s="3" t="s">
        <v>29</v>
      </c>
      <c r="G11" s="3" t="s">
        <v>29</v>
      </c>
      <c r="H11" s="3" t="s">
        <v>29</v>
      </c>
      <c r="I11" s="3" t="s">
        <v>29</v>
      </c>
      <c r="J11" s="3" t="s">
        <v>29</v>
      </c>
      <c r="K11" s="3" t="s">
        <v>29</v>
      </c>
      <c r="M11" s="3" t="s">
        <v>29</v>
      </c>
      <c r="N11" s="3" t="s">
        <v>31</v>
      </c>
      <c r="O11" s="3" t="s">
        <v>29</v>
      </c>
      <c r="P11" s="3" t="s">
        <v>29</v>
      </c>
      <c r="Q11" s="3" t="s">
        <v>29</v>
      </c>
      <c r="R11" s="3" t="s">
        <v>29</v>
      </c>
      <c r="T11" s="9">
        <v>3</v>
      </c>
      <c r="U11" s="9">
        <v>3</v>
      </c>
      <c r="V11" s="9">
        <v>3</v>
      </c>
      <c r="W11" s="9">
        <v>3</v>
      </c>
      <c r="X11" s="9">
        <v>4</v>
      </c>
      <c r="Y11" s="9">
        <v>4</v>
      </c>
      <c r="Z11" s="9">
        <v>4</v>
      </c>
      <c r="AA11" s="9"/>
      <c r="AB11" s="3" t="s">
        <v>33</v>
      </c>
    </row>
    <row r="12" spans="1:30" s="3" customFormat="1" ht="40" customHeight="1" x14ac:dyDescent="0.35">
      <c r="A12" s="3">
        <v>11</v>
      </c>
      <c r="B12" s="3" t="s">
        <v>31</v>
      </c>
      <c r="C12" s="3" t="s">
        <v>29</v>
      </c>
      <c r="D12" s="3" t="s">
        <v>29</v>
      </c>
      <c r="E12" s="3" t="s">
        <v>29</v>
      </c>
      <c r="F12" s="3" t="s">
        <v>29</v>
      </c>
      <c r="G12" s="3" t="s">
        <v>29</v>
      </c>
      <c r="H12" s="3" t="s">
        <v>29</v>
      </c>
      <c r="I12" s="3" t="s">
        <v>39</v>
      </c>
      <c r="J12" s="3" t="s">
        <v>29</v>
      </c>
      <c r="K12" s="3" t="s">
        <v>29</v>
      </c>
      <c r="M12" s="3" t="s">
        <v>31</v>
      </c>
      <c r="N12" s="3" t="s">
        <v>31</v>
      </c>
      <c r="O12" s="3" t="s">
        <v>29</v>
      </c>
      <c r="P12" s="3" t="s">
        <v>29</v>
      </c>
      <c r="Q12" s="3" t="s">
        <v>29</v>
      </c>
      <c r="R12" s="3" t="s">
        <v>29</v>
      </c>
      <c r="S12" s="3" t="s">
        <v>101</v>
      </c>
      <c r="T12" s="9">
        <v>4</v>
      </c>
      <c r="U12" s="9">
        <v>4</v>
      </c>
      <c r="V12" s="9">
        <v>4</v>
      </c>
      <c r="W12" s="9">
        <v>4</v>
      </c>
      <c r="X12" s="9">
        <v>4</v>
      </c>
      <c r="Y12" s="9">
        <v>4</v>
      </c>
      <c r="Z12" s="9">
        <v>4</v>
      </c>
      <c r="AA12" s="9">
        <v>4</v>
      </c>
      <c r="AB12" s="3" t="s">
        <v>40</v>
      </c>
    </row>
    <row r="13" spans="1:30" ht="15.5" x14ac:dyDescent="0.35">
      <c r="A13" s="4" t="s">
        <v>50</v>
      </c>
      <c r="B13" s="5">
        <f>(COUNTIF(B2:B12,"Excellent")*4+COUNTIF(B2:B12,"Good")*3+COUNTIF(B2:B12,"Satisfactory")*2+COUNTIF(B2:B12,"Not Satisfactory")*1)/COUNTA(B2:B12)</f>
        <v>2.9090909090909092</v>
      </c>
      <c r="C13" s="5">
        <f t="shared" ref="C13:E13" si="0">(COUNTIF(C2:C12,"Excellent")*4+COUNTIF(C2:C12,"Good")*3+COUNTIF(C2:C12,"Satisfactory")*2+COUNTIF(C2:C12,"Not Satisfactory")*1)/COUNTA(C2:C12)</f>
        <v>3.5454545454545454</v>
      </c>
      <c r="D13" s="5">
        <f t="shared" si="0"/>
        <v>3.2727272727272729</v>
      </c>
      <c r="E13" s="5">
        <f t="shared" si="0"/>
        <v>3.0909090909090908</v>
      </c>
      <c r="F13" s="5">
        <f>(COUNTIF(F2:F12,"Excellent")*4+COUNTIF(F2:F12,"Good")*3+COUNTIF(F2:F12,"Satisfactory")*2+COUNTIF(F2:F12,"Not Satisfactory")*1)/COUNTA(F2:F12)</f>
        <v>3.4545454545454546</v>
      </c>
      <c r="G13" s="5">
        <f t="shared" ref="G13" si="1">(COUNTIF(G2:G12,"Excellent")*4+COUNTIF(G2:G12,"Good")*3+COUNTIF(G2:G12,"Satisfactory")*2+COUNTIF(G2:G12,"Not Satisfactory")*1)/COUNTA(G2:G12)</f>
        <v>3.4545454545454546</v>
      </c>
      <c r="H13" s="5">
        <f t="shared" ref="H13" si="2">(COUNTIF(H2:H12,"Excellent")*4+COUNTIF(H2:H12,"Good")*3+COUNTIF(H2:H12,"Satisfactory")*2+COUNTIF(H2:H12,"Not Satisfactory")*1)/COUNTA(H2:H12)</f>
        <v>3.5454545454545454</v>
      </c>
      <c r="I13" s="5">
        <f>(COUNTIF(I2:I12,"Excellent")*4+COUNTIF(I2:I12,"Good")*3+COUNTIF(I2:I12,"Satisfactory")*2+COUNTIF(I2:I12,"Not Satisfactory")*1)/COUNTA(I2:I12)</f>
        <v>2.5454545454545454</v>
      </c>
      <c r="J13" s="5">
        <f t="shared" ref="J13" si="3">(COUNTIF(J2:J12,"Excellent")*4+COUNTIF(J2:J12,"Good")*3+COUNTIF(J2:J12,"Satisfactory")*2+COUNTIF(J2:J12,"Not Satisfactory")*1)/COUNTA(J2:J12)</f>
        <v>3.3636363636363638</v>
      </c>
      <c r="K13" s="5">
        <f t="shared" ref="K13" si="4">(COUNTIF(K2:K12,"Excellent")*4+COUNTIF(K2:K12,"Good")*3+COUNTIF(K2:K12,"Satisfactory")*2+COUNTIF(K2:K12,"Not Satisfactory")*1)/COUNTA(K2:K12)</f>
        <v>3.5454545454545454</v>
      </c>
      <c r="L13" s="5"/>
      <c r="M13" s="5">
        <f>(COUNTIF(M2:M12,"Excellent")*4+COUNTIF(M2:M12,"Good")*3+COUNTIF(M2:M12,"Satisfactory")*2+COUNTIF(M2:M12,"Not Satisfactory")*1)/COUNTA(M2:M12)</f>
        <v>2.9090909090909092</v>
      </c>
      <c r="N13" s="5">
        <f t="shared" ref="N13:R13" si="5">(COUNTIF(N2:N12,"Excellent")*4+COUNTIF(N2:N12,"Good")*3+COUNTIF(N2:N12,"Satisfactory")*2+COUNTIF(N2:N12,"Not Satisfactory")*1)/COUNTA(N2:N12)</f>
        <v>3.0909090909090908</v>
      </c>
      <c r="O13" s="5">
        <f t="shared" si="5"/>
        <v>3.4545454545454546</v>
      </c>
      <c r="P13" s="5">
        <f t="shared" si="5"/>
        <v>3.4545454545454546</v>
      </c>
      <c r="Q13" s="5">
        <f t="shared" si="5"/>
        <v>3.3636363636363638</v>
      </c>
      <c r="R13" s="5">
        <f t="shared" si="5"/>
        <v>3.8181818181818183</v>
      </c>
      <c r="S13" s="5"/>
      <c r="T13" s="7">
        <f>SUM(T2:T12)/COUNTA(T2:T12)</f>
        <v>3.4545454545454546</v>
      </c>
      <c r="U13" s="7">
        <f t="shared" ref="U13:X13" si="6">SUM(U2:U12)/COUNTA(U2:U12)</f>
        <v>3.5454545454545454</v>
      </c>
      <c r="V13" s="7">
        <f t="shared" si="6"/>
        <v>3.4545454545454546</v>
      </c>
      <c r="W13" s="7">
        <f t="shared" si="6"/>
        <v>3.6363636363636362</v>
      </c>
      <c r="X13" s="7">
        <f t="shared" si="6"/>
        <v>3.4545454545454546</v>
      </c>
      <c r="Y13" s="7">
        <f>SUM(Y2:Y12)/COUNTA(Y2:Y12)</f>
        <v>3.5454545454545454</v>
      </c>
      <c r="Z13" s="7">
        <f t="shared" ref="Z13" si="7">SUM(Z2:Z12)/COUNTA(Z2:Z12)</f>
        <v>3.7272727272727271</v>
      </c>
      <c r="AA13" s="7">
        <f>SUM(AA2:AA12)/COUNTA(AA2:AA12)</f>
        <v>3.5</v>
      </c>
      <c r="AB13" s="5">
        <f>(COUNTIF(AB2:AB12,"Extremely")*4+COUNTIF(AB2:AB12,"Very")*3+COUNTIF(AB2:AB12,"Quite")*2+COUNTIF(AB2:AB12,"Not at all")*1)/COUNTA(AB2:AB12)</f>
        <v>3.2727272727272729</v>
      </c>
      <c r="AC13" s="8"/>
    </row>
    <row r="14" spans="1:30" s="10" customFormat="1" ht="15.5" x14ac:dyDescent="0.35">
      <c r="B14" s="11"/>
      <c r="C14" s="11"/>
      <c r="D14" s="11"/>
      <c r="E14" s="11"/>
      <c r="F14" s="11"/>
      <c r="G14" s="11"/>
      <c r="H14" s="11"/>
      <c r="I14" s="11"/>
      <c r="J14" s="11"/>
      <c r="K14" s="11"/>
      <c r="L14" s="11"/>
      <c r="M14" s="11"/>
      <c r="N14" s="11"/>
      <c r="O14" s="11"/>
      <c r="P14" s="11"/>
      <c r="Q14" s="11"/>
      <c r="R14" s="11"/>
      <c r="S14" s="11"/>
      <c r="T14" s="12"/>
      <c r="U14" s="12"/>
      <c r="V14" s="12"/>
      <c r="W14" s="12"/>
      <c r="X14" s="12"/>
      <c r="Y14" s="12"/>
      <c r="Z14" s="12"/>
      <c r="AA14" s="12"/>
      <c r="AB14" s="11"/>
      <c r="AC14"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3493F-6BFD-4982-904B-E9C71454DDC9}">
  <dimension ref="A1:AD14"/>
  <sheetViews>
    <sheetView topLeftCell="X11" workbookViewId="0">
      <selection activeCell="X14" sqref="A14:XFD14"/>
    </sheetView>
  </sheetViews>
  <sheetFormatPr defaultColWidth="8.6328125" defaultRowHeight="14.5" x14ac:dyDescent="0.35"/>
  <cols>
    <col min="1" max="11" width="30.1796875" style="6" customWidth="1"/>
    <col min="12" max="12" width="44.36328125" style="6" customWidth="1"/>
    <col min="13" max="18" width="30.1796875" style="6" customWidth="1"/>
    <col min="19" max="19" width="44.36328125" style="6" customWidth="1"/>
    <col min="20" max="30" width="30.1796875" style="6" customWidth="1"/>
    <col min="31" max="16384" width="8.6328125" style="6"/>
  </cols>
  <sheetData>
    <row r="1" spans="1:30"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130</v>
      </c>
      <c r="N1" s="1" t="s">
        <v>13</v>
      </c>
      <c r="O1" s="1" t="s">
        <v>14</v>
      </c>
      <c r="P1" s="1" t="s">
        <v>15</v>
      </c>
      <c r="Q1" s="1" t="s">
        <v>16</v>
      </c>
      <c r="R1" s="1" t="s">
        <v>17</v>
      </c>
      <c r="S1" s="1" t="s">
        <v>18</v>
      </c>
      <c r="T1" s="1" t="s">
        <v>116</v>
      </c>
      <c r="U1" s="1" t="s">
        <v>20</v>
      </c>
      <c r="V1" s="1" t="s">
        <v>21</v>
      </c>
      <c r="W1" s="1" t="s">
        <v>129</v>
      </c>
      <c r="X1" s="1" t="s">
        <v>128</v>
      </c>
      <c r="Y1" s="1" t="s">
        <v>127</v>
      </c>
      <c r="Z1" s="1" t="s">
        <v>27</v>
      </c>
      <c r="AA1" s="1"/>
      <c r="AB1" s="1" t="s">
        <v>28</v>
      </c>
      <c r="AC1" s="1"/>
      <c r="AD1" s="1"/>
    </row>
    <row r="2" spans="1:30" s="3" customFormat="1" ht="40" customHeight="1" x14ac:dyDescent="0.35">
      <c r="A2" s="3">
        <v>1</v>
      </c>
      <c r="B2" s="3" t="s">
        <v>29</v>
      </c>
      <c r="C2" s="3" t="s">
        <v>29</v>
      </c>
      <c r="D2" s="3" t="s">
        <v>29</v>
      </c>
      <c r="E2" s="3" t="s">
        <v>29</v>
      </c>
      <c r="F2" s="3" t="s">
        <v>29</v>
      </c>
      <c r="G2" s="3" t="s">
        <v>31</v>
      </c>
      <c r="H2" s="3" t="s">
        <v>29</v>
      </c>
      <c r="I2" s="3" t="s">
        <v>29</v>
      </c>
      <c r="J2" s="3" t="s">
        <v>31</v>
      </c>
      <c r="K2" s="3" t="s">
        <v>29</v>
      </c>
      <c r="L2" s="3" t="s">
        <v>126</v>
      </c>
      <c r="M2" s="3" t="s">
        <v>31</v>
      </c>
      <c r="N2" s="3" t="s">
        <v>29</v>
      </c>
      <c r="O2" s="3" t="s">
        <v>29</v>
      </c>
      <c r="P2" s="3" t="s">
        <v>29</v>
      </c>
      <c r="Q2" s="3" t="s">
        <v>31</v>
      </c>
      <c r="R2" s="3" t="s">
        <v>29</v>
      </c>
      <c r="S2" s="3" t="s">
        <v>125</v>
      </c>
      <c r="T2" s="9">
        <v>3</v>
      </c>
      <c r="U2" s="9">
        <v>3</v>
      </c>
      <c r="V2" s="9">
        <v>4</v>
      </c>
      <c r="W2" s="9">
        <v>4</v>
      </c>
      <c r="X2" s="9">
        <v>4</v>
      </c>
      <c r="Y2" s="9">
        <v>4</v>
      </c>
      <c r="Z2" s="9" t="s">
        <v>40</v>
      </c>
      <c r="AA2" s="9"/>
    </row>
    <row r="3" spans="1:30" s="3" customFormat="1" ht="40" customHeight="1" x14ac:dyDescent="0.35">
      <c r="A3" s="3">
        <v>2</v>
      </c>
      <c r="B3" s="3" t="s">
        <v>31</v>
      </c>
      <c r="C3" s="3" t="s">
        <v>31</v>
      </c>
      <c r="D3" s="3" t="s">
        <v>29</v>
      </c>
      <c r="E3" s="3" t="s">
        <v>31</v>
      </c>
      <c r="F3" s="3" t="s">
        <v>31</v>
      </c>
      <c r="G3" s="3" t="s">
        <v>31</v>
      </c>
      <c r="H3" s="3" t="s">
        <v>29</v>
      </c>
      <c r="I3" s="3" t="s">
        <v>39</v>
      </c>
      <c r="J3" s="3" t="s">
        <v>29</v>
      </c>
      <c r="K3" s="3" t="s">
        <v>29</v>
      </c>
      <c r="L3" s="3" t="s">
        <v>124</v>
      </c>
      <c r="M3" s="3" t="s">
        <v>31</v>
      </c>
      <c r="N3" s="3" t="s">
        <v>39</v>
      </c>
      <c r="O3" s="3" t="s">
        <v>31</v>
      </c>
      <c r="P3" s="3" t="s">
        <v>29</v>
      </c>
      <c r="Q3" s="3" t="s">
        <v>31</v>
      </c>
      <c r="R3" s="3" t="s">
        <v>31</v>
      </c>
      <c r="S3" s="3" t="s">
        <v>123</v>
      </c>
      <c r="T3" s="9">
        <v>4</v>
      </c>
      <c r="U3" s="9">
        <v>3</v>
      </c>
      <c r="V3" s="9">
        <v>3</v>
      </c>
      <c r="W3" s="9">
        <v>4</v>
      </c>
      <c r="X3" s="9">
        <v>4</v>
      </c>
      <c r="Y3" s="9">
        <v>4</v>
      </c>
      <c r="Z3" s="9" t="s">
        <v>33</v>
      </c>
      <c r="AA3" s="9"/>
    </row>
    <row r="4" spans="1:30" s="3" customFormat="1" ht="40" customHeight="1" x14ac:dyDescent="0.35">
      <c r="A4" s="3">
        <v>3</v>
      </c>
      <c r="B4" s="3" t="s">
        <v>29</v>
      </c>
      <c r="C4" s="3" t="s">
        <v>29</v>
      </c>
      <c r="D4" s="3" t="s">
        <v>29</v>
      </c>
      <c r="E4" s="3" t="s">
        <v>29</v>
      </c>
      <c r="F4" s="3" t="s">
        <v>29</v>
      </c>
      <c r="G4" s="3" t="s">
        <v>38</v>
      </c>
      <c r="H4" s="3" t="s">
        <v>31</v>
      </c>
      <c r="I4" s="3" t="s">
        <v>31</v>
      </c>
      <c r="J4" s="3" t="s">
        <v>29</v>
      </c>
      <c r="K4" s="3" t="s">
        <v>39</v>
      </c>
      <c r="L4" s="3" t="s">
        <v>122</v>
      </c>
      <c r="M4" s="3" t="s">
        <v>31</v>
      </c>
      <c r="N4" s="3" t="s">
        <v>31</v>
      </c>
      <c r="O4" s="3" t="s">
        <v>29</v>
      </c>
      <c r="P4" s="3" t="s">
        <v>29</v>
      </c>
      <c r="Q4" s="3" t="s">
        <v>29</v>
      </c>
      <c r="R4" s="3" t="s">
        <v>29</v>
      </c>
      <c r="S4" s="3" t="s">
        <v>121</v>
      </c>
      <c r="T4" s="9">
        <v>4</v>
      </c>
      <c r="U4" s="9">
        <v>4</v>
      </c>
      <c r="V4" s="9">
        <v>4</v>
      </c>
      <c r="W4" s="9">
        <v>4</v>
      </c>
      <c r="X4" s="9">
        <v>4</v>
      </c>
      <c r="Y4" s="9">
        <v>4</v>
      </c>
      <c r="Z4" s="9" t="s">
        <v>40</v>
      </c>
      <c r="AA4" s="9"/>
    </row>
    <row r="5" spans="1:30" s="3" customFormat="1" ht="40" customHeight="1" x14ac:dyDescent="0.35">
      <c r="A5" s="3">
        <v>4</v>
      </c>
      <c r="B5" s="3" t="s">
        <v>29</v>
      </c>
      <c r="C5" s="3" t="s">
        <v>29</v>
      </c>
      <c r="D5" s="3" t="s">
        <v>29</v>
      </c>
      <c r="E5" s="3" t="s">
        <v>29</v>
      </c>
      <c r="F5" s="3" t="s">
        <v>29</v>
      </c>
      <c r="G5" s="3" t="s">
        <v>29</v>
      </c>
      <c r="H5" s="3" t="s">
        <v>29</v>
      </c>
      <c r="I5" s="3" t="s">
        <v>29</v>
      </c>
      <c r="J5" s="3" t="s">
        <v>29</v>
      </c>
      <c r="K5" s="3" t="s">
        <v>29</v>
      </c>
      <c r="L5" s="3" t="s">
        <v>120</v>
      </c>
      <c r="M5" s="3" t="s">
        <v>29</v>
      </c>
      <c r="N5" s="3" t="s">
        <v>29</v>
      </c>
      <c r="O5" s="3" t="s">
        <v>29</v>
      </c>
      <c r="P5" s="3" t="s">
        <v>29</v>
      </c>
      <c r="Q5" s="3" t="s">
        <v>29</v>
      </c>
      <c r="R5" s="3" t="s">
        <v>29</v>
      </c>
      <c r="T5" s="9">
        <v>3</v>
      </c>
      <c r="U5" s="9">
        <v>4</v>
      </c>
      <c r="V5" s="9">
        <v>4</v>
      </c>
      <c r="W5" s="9">
        <v>4</v>
      </c>
      <c r="X5" s="9">
        <v>4</v>
      </c>
      <c r="Y5" s="9">
        <v>4</v>
      </c>
      <c r="Z5" s="9" t="s">
        <v>40</v>
      </c>
      <c r="AA5" s="9"/>
    </row>
    <row r="6" spans="1:30" s="3" customFormat="1" ht="40" customHeight="1" x14ac:dyDescent="0.35">
      <c r="A6" s="3">
        <v>5</v>
      </c>
      <c r="B6" s="3" t="s">
        <v>29</v>
      </c>
      <c r="C6" s="3" t="s">
        <v>31</v>
      </c>
      <c r="D6" s="3" t="s">
        <v>29</v>
      </c>
      <c r="E6" s="3" t="s">
        <v>29</v>
      </c>
      <c r="G6" s="3" t="s">
        <v>29</v>
      </c>
      <c r="H6" s="3" t="s">
        <v>29</v>
      </c>
      <c r="I6" s="3" t="s">
        <v>29</v>
      </c>
      <c r="J6" s="3" t="s">
        <v>29</v>
      </c>
      <c r="K6" s="3" t="s">
        <v>29</v>
      </c>
      <c r="M6" s="3" t="s">
        <v>29</v>
      </c>
      <c r="N6" s="3" t="s">
        <v>29</v>
      </c>
      <c r="O6" s="3" t="s">
        <v>29</v>
      </c>
      <c r="P6" s="3" t="s">
        <v>29</v>
      </c>
      <c r="Q6" s="3" t="s">
        <v>29</v>
      </c>
      <c r="R6" s="3" t="s">
        <v>29</v>
      </c>
      <c r="T6" s="9">
        <v>4</v>
      </c>
      <c r="U6" s="9">
        <v>4</v>
      </c>
      <c r="V6" s="9">
        <v>4</v>
      </c>
      <c r="W6" s="9">
        <v>4</v>
      </c>
      <c r="X6" s="9">
        <v>4</v>
      </c>
      <c r="Y6" s="9">
        <v>4</v>
      </c>
      <c r="Z6" s="9" t="s">
        <v>40</v>
      </c>
      <c r="AA6" s="9"/>
    </row>
    <row r="7" spans="1:30" s="3" customFormat="1" ht="40" customHeight="1" x14ac:dyDescent="0.35">
      <c r="A7" s="3">
        <v>6</v>
      </c>
      <c r="B7" s="3" t="s">
        <v>31</v>
      </c>
      <c r="C7" s="3" t="s">
        <v>31</v>
      </c>
      <c r="D7" s="3" t="s">
        <v>31</v>
      </c>
      <c r="E7" s="3" t="s">
        <v>31</v>
      </c>
      <c r="F7" s="3" t="s">
        <v>29</v>
      </c>
      <c r="G7" s="3" t="s">
        <v>38</v>
      </c>
      <c r="H7" s="3" t="s">
        <v>39</v>
      </c>
      <c r="I7" s="3" t="s">
        <v>38</v>
      </c>
      <c r="J7" s="3" t="s">
        <v>31</v>
      </c>
      <c r="K7" s="3" t="s">
        <v>31</v>
      </c>
      <c r="L7" s="3" t="s">
        <v>119</v>
      </c>
      <c r="M7" s="3" t="s">
        <v>39</v>
      </c>
      <c r="N7" s="3" t="s">
        <v>39</v>
      </c>
      <c r="O7" s="3" t="s">
        <v>31</v>
      </c>
      <c r="P7" s="3" t="s">
        <v>31</v>
      </c>
      <c r="Q7" s="3" t="s">
        <v>31</v>
      </c>
      <c r="R7" s="3" t="s">
        <v>38</v>
      </c>
      <c r="S7" s="3" t="s">
        <v>118</v>
      </c>
      <c r="T7" s="9">
        <v>2</v>
      </c>
      <c r="U7" s="9">
        <v>3</v>
      </c>
      <c r="V7" s="9">
        <v>4</v>
      </c>
      <c r="W7" s="9">
        <v>3</v>
      </c>
      <c r="X7" s="9">
        <v>4</v>
      </c>
      <c r="Y7" s="9">
        <v>4</v>
      </c>
      <c r="Z7" s="9" t="s">
        <v>40</v>
      </c>
      <c r="AA7" s="9"/>
    </row>
    <row r="8" spans="1:30" s="3" customFormat="1" ht="40" customHeight="1" x14ac:dyDescent="0.35">
      <c r="A8" s="3">
        <v>7</v>
      </c>
      <c r="B8" s="3" t="s">
        <v>29</v>
      </c>
      <c r="C8" s="3" t="s">
        <v>29</v>
      </c>
      <c r="D8" s="3" t="s">
        <v>29</v>
      </c>
      <c r="E8" s="3" t="s">
        <v>29</v>
      </c>
      <c r="F8" s="3" t="s">
        <v>29</v>
      </c>
      <c r="G8" s="3" t="s">
        <v>29</v>
      </c>
      <c r="H8" s="3" t="s">
        <v>29</v>
      </c>
      <c r="I8" s="3" t="s">
        <v>31</v>
      </c>
      <c r="J8" s="3" t="s">
        <v>29</v>
      </c>
      <c r="K8" s="3" t="s">
        <v>29</v>
      </c>
      <c r="M8" s="3" t="s">
        <v>29</v>
      </c>
      <c r="N8" s="3" t="s">
        <v>29</v>
      </c>
      <c r="O8" s="3" t="s">
        <v>29</v>
      </c>
      <c r="P8" s="3" t="s">
        <v>29</v>
      </c>
      <c r="Q8" s="3" t="s">
        <v>29</v>
      </c>
      <c r="R8" s="3" t="s">
        <v>29</v>
      </c>
      <c r="T8" s="9">
        <v>4</v>
      </c>
      <c r="U8" s="9">
        <v>4</v>
      </c>
      <c r="V8" s="9">
        <v>4</v>
      </c>
      <c r="W8" s="9">
        <v>4</v>
      </c>
      <c r="X8" s="9">
        <v>4</v>
      </c>
      <c r="Y8" s="9">
        <v>4</v>
      </c>
      <c r="Z8" s="9" t="s">
        <v>40</v>
      </c>
      <c r="AA8" s="9"/>
    </row>
    <row r="9" spans="1:30" s="3" customFormat="1" ht="40" customHeight="1" x14ac:dyDescent="0.35">
      <c r="A9" s="3">
        <v>8</v>
      </c>
      <c r="B9" s="3" t="s">
        <v>29</v>
      </c>
      <c r="C9" s="3" t="s">
        <v>31</v>
      </c>
      <c r="D9" s="3" t="s">
        <v>31</v>
      </c>
      <c r="E9" s="3" t="s">
        <v>29</v>
      </c>
      <c r="F9" s="3" t="s">
        <v>31</v>
      </c>
      <c r="G9" s="3" t="s">
        <v>31</v>
      </c>
      <c r="H9" s="3" t="s">
        <v>29</v>
      </c>
      <c r="I9" s="3" t="s">
        <v>31</v>
      </c>
      <c r="J9" s="3" t="s">
        <v>29</v>
      </c>
      <c r="K9" s="3" t="s">
        <v>31</v>
      </c>
      <c r="M9" s="3" t="s">
        <v>29</v>
      </c>
      <c r="N9" s="3" t="s">
        <v>31</v>
      </c>
      <c r="O9" s="3" t="s">
        <v>29</v>
      </c>
      <c r="P9" s="3" t="s">
        <v>29</v>
      </c>
      <c r="Q9" s="3" t="s">
        <v>29</v>
      </c>
      <c r="R9" s="3" t="s">
        <v>29</v>
      </c>
      <c r="T9" s="9">
        <v>3</v>
      </c>
      <c r="U9" s="9">
        <v>4</v>
      </c>
      <c r="V9" s="9">
        <v>4</v>
      </c>
      <c r="W9" s="9">
        <v>4</v>
      </c>
      <c r="X9" s="9">
        <v>4</v>
      </c>
      <c r="Y9" s="9">
        <v>4</v>
      </c>
      <c r="Z9" s="9" t="s">
        <v>33</v>
      </c>
      <c r="AA9" s="9"/>
    </row>
    <row r="10" spans="1:30" s="3" customFormat="1" ht="40" customHeight="1" x14ac:dyDescent="0.35">
      <c r="A10" s="3">
        <v>9</v>
      </c>
      <c r="B10" s="3" t="s">
        <v>29</v>
      </c>
      <c r="C10" s="3" t="s">
        <v>29</v>
      </c>
      <c r="D10" s="3" t="s">
        <v>29</v>
      </c>
      <c r="E10" s="3" t="s">
        <v>29</v>
      </c>
      <c r="F10" s="3" t="s">
        <v>29</v>
      </c>
      <c r="G10" s="3" t="s">
        <v>29</v>
      </c>
      <c r="H10" s="3" t="s">
        <v>29</v>
      </c>
      <c r="I10" s="3" t="s">
        <v>31</v>
      </c>
      <c r="J10" s="3" t="s">
        <v>29</v>
      </c>
      <c r="K10" s="3" t="s">
        <v>31</v>
      </c>
      <c r="M10" s="3" t="s">
        <v>31</v>
      </c>
      <c r="N10" s="3" t="s">
        <v>31</v>
      </c>
      <c r="O10" s="3" t="s">
        <v>31</v>
      </c>
      <c r="P10" s="3" t="s">
        <v>29</v>
      </c>
      <c r="Q10" s="3" t="s">
        <v>29</v>
      </c>
      <c r="R10" s="3" t="s">
        <v>31</v>
      </c>
      <c r="T10" s="9">
        <v>3</v>
      </c>
      <c r="U10" s="9">
        <v>3</v>
      </c>
      <c r="V10" s="9">
        <v>3</v>
      </c>
      <c r="W10" s="9">
        <v>4</v>
      </c>
      <c r="X10" s="9">
        <v>4</v>
      </c>
      <c r="Y10" s="9">
        <v>3</v>
      </c>
      <c r="Z10" s="9" t="s">
        <v>33</v>
      </c>
      <c r="AA10" s="9"/>
      <c r="AB10" s="3" t="s">
        <v>70</v>
      </c>
    </row>
    <row r="11" spans="1:30" s="3" customFormat="1" ht="40" customHeight="1" x14ac:dyDescent="0.35">
      <c r="A11" s="3">
        <v>10</v>
      </c>
      <c r="B11" s="3" t="s">
        <v>29</v>
      </c>
      <c r="C11" s="3" t="s">
        <v>29</v>
      </c>
      <c r="D11" s="3" t="s">
        <v>29</v>
      </c>
      <c r="E11" s="3" t="s">
        <v>29</v>
      </c>
      <c r="F11" s="3" t="s">
        <v>29</v>
      </c>
      <c r="G11" s="3" t="s">
        <v>29</v>
      </c>
      <c r="H11" s="3" t="s">
        <v>29</v>
      </c>
      <c r="I11" s="3" t="s">
        <v>29</v>
      </c>
      <c r="J11" s="3" t="s">
        <v>29</v>
      </c>
      <c r="K11" s="3" t="s">
        <v>29</v>
      </c>
      <c r="M11" s="3" t="s">
        <v>29</v>
      </c>
      <c r="N11" s="3" t="s">
        <v>29</v>
      </c>
      <c r="O11" s="3" t="s">
        <v>29</v>
      </c>
      <c r="P11" s="3" t="s">
        <v>29</v>
      </c>
      <c r="Q11" s="3" t="s">
        <v>29</v>
      </c>
      <c r="R11" s="3" t="s">
        <v>29</v>
      </c>
      <c r="T11" s="9">
        <v>4</v>
      </c>
      <c r="U11" s="9">
        <v>4</v>
      </c>
      <c r="V11" s="9">
        <v>4</v>
      </c>
      <c r="W11" s="9">
        <v>4</v>
      </c>
      <c r="X11" s="9">
        <v>4</v>
      </c>
      <c r="Y11" s="9">
        <v>4</v>
      </c>
      <c r="Z11" s="9" t="s">
        <v>40</v>
      </c>
      <c r="AA11" s="9"/>
    </row>
    <row r="12" spans="1:30" s="3" customFormat="1" ht="40" customHeight="1" x14ac:dyDescent="0.35">
      <c r="A12" s="3">
        <v>11</v>
      </c>
      <c r="B12" s="3" t="s">
        <v>29</v>
      </c>
      <c r="C12" s="3" t="s">
        <v>29</v>
      </c>
      <c r="D12" s="3" t="s">
        <v>29</v>
      </c>
      <c r="E12" s="3" t="s">
        <v>29</v>
      </c>
      <c r="F12" s="3" t="s">
        <v>29</v>
      </c>
      <c r="G12" s="3" t="s">
        <v>29</v>
      </c>
      <c r="H12" s="3" t="s">
        <v>29</v>
      </c>
      <c r="I12" s="3" t="s">
        <v>29</v>
      </c>
      <c r="J12" s="3" t="s">
        <v>29</v>
      </c>
      <c r="K12" s="3" t="s">
        <v>29</v>
      </c>
      <c r="M12" s="3" t="s">
        <v>29</v>
      </c>
      <c r="N12" s="3" t="s">
        <v>31</v>
      </c>
      <c r="O12" s="3" t="s">
        <v>29</v>
      </c>
      <c r="P12" s="3" t="s">
        <v>29</v>
      </c>
      <c r="Q12" s="3" t="s">
        <v>29</v>
      </c>
      <c r="R12" s="3" t="s">
        <v>29</v>
      </c>
      <c r="T12" s="9">
        <v>3</v>
      </c>
      <c r="U12" s="9">
        <v>3</v>
      </c>
      <c r="V12" s="9">
        <v>4</v>
      </c>
      <c r="W12" s="9">
        <v>4</v>
      </c>
      <c r="X12" s="9">
        <v>3</v>
      </c>
      <c r="Y12" s="9">
        <v>4</v>
      </c>
      <c r="Z12" s="9" t="s">
        <v>33</v>
      </c>
      <c r="AA12" s="9"/>
    </row>
    <row r="13" spans="1:30" s="3" customFormat="1" ht="40" customHeight="1" x14ac:dyDescent="0.35">
      <c r="A13" s="3">
        <v>12</v>
      </c>
      <c r="B13" s="3" t="s">
        <v>31</v>
      </c>
      <c r="C13" s="3" t="s">
        <v>31</v>
      </c>
      <c r="D13" s="3" t="s">
        <v>29</v>
      </c>
      <c r="E13" s="3" t="s">
        <v>29</v>
      </c>
      <c r="F13" s="3" t="s">
        <v>29</v>
      </c>
      <c r="G13" s="3" t="s">
        <v>29</v>
      </c>
      <c r="H13" s="3" t="s">
        <v>29</v>
      </c>
      <c r="I13" s="3" t="s">
        <v>31</v>
      </c>
      <c r="J13" s="3" t="s">
        <v>29</v>
      </c>
      <c r="K13" s="3" t="s">
        <v>29</v>
      </c>
      <c r="M13" s="3" t="s">
        <v>31</v>
      </c>
      <c r="N13" s="3" t="s">
        <v>29</v>
      </c>
      <c r="O13" s="3" t="s">
        <v>31</v>
      </c>
      <c r="P13" s="3" t="s">
        <v>29</v>
      </c>
      <c r="Q13" s="3" t="s">
        <v>31</v>
      </c>
      <c r="R13" s="3" t="s">
        <v>29</v>
      </c>
      <c r="T13" s="9">
        <v>3</v>
      </c>
      <c r="U13" s="9">
        <v>3</v>
      </c>
      <c r="V13" s="9">
        <v>4</v>
      </c>
      <c r="W13" s="9">
        <v>4</v>
      </c>
      <c r="X13" s="9">
        <v>4</v>
      </c>
      <c r="Y13" s="9">
        <v>4</v>
      </c>
      <c r="Z13" s="9" t="s">
        <v>33</v>
      </c>
      <c r="AA13" s="9"/>
    </row>
    <row r="14" spans="1:30" ht="15.5" x14ac:dyDescent="0.35">
      <c r="A14" s="4" t="s">
        <v>50</v>
      </c>
      <c r="B14" s="5">
        <f t="shared" ref="B14:K14" si="0">(COUNTIF(B2:B13,"Excellent")*4+COUNTIF(B2:B13,"Good")*3+COUNTIF(B2:B13,"Satisfactory")*2+COUNTIF(B2:B13,"Not Satisfactory")*1)/COUNTA(B2:B13)</f>
        <v>3.75</v>
      </c>
      <c r="C14" s="5">
        <f t="shared" si="0"/>
        <v>3.5833333333333335</v>
      </c>
      <c r="D14" s="5">
        <f t="shared" si="0"/>
        <v>3.8333333333333335</v>
      </c>
      <c r="E14" s="5">
        <f t="shared" si="0"/>
        <v>3.8333333333333335</v>
      </c>
      <c r="F14" s="5">
        <f t="shared" si="0"/>
        <v>3.8181818181818183</v>
      </c>
      <c r="G14" s="5">
        <f t="shared" si="0"/>
        <v>3.25</v>
      </c>
      <c r="H14" s="5">
        <f t="shared" si="0"/>
        <v>3.75</v>
      </c>
      <c r="I14" s="5">
        <f t="shared" si="0"/>
        <v>3.1666666666666665</v>
      </c>
      <c r="J14" s="5">
        <f t="shared" si="0"/>
        <v>3.8333333333333335</v>
      </c>
      <c r="K14" s="5">
        <f t="shared" si="0"/>
        <v>3.5833333333333335</v>
      </c>
      <c r="L14" s="5"/>
      <c r="M14" s="5">
        <f t="shared" ref="M14:R14" si="1">(COUNTIF(M2:M13,"Excellent")*4+COUNTIF(M2:M13,"Good")*3+COUNTIF(M2:M13,"Satisfactory")*2+COUNTIF(M2:M13,"Not Satisfactory")*1)/COUNTA(M2:M13)</f>
        <v>3.4166666666666665</v>
      </c>
      <c r="N14" s="5">
        <f t="shared" si="1"/>
        <v>3.3333333333333335</v>
      </c>
      <c r="O14" s="5">
        <f t="shared" si="1"/>
        <v>3.6666666666666665</v>
      </c>
      <c r="P14" s="5">
        <f t="shared" si="1"/>
        <v>3.9166666666666665</v>
      </c>
      <c r="Q14" s="5">
        <f t="shared" si="1"/>
        <v>3.6666666666666665</v>
      </c>
      <c r="R14" s="5">
        <f t="shared" si="1"/>
        <v>3.5833333333333335</v>
      </c>
      <c r="S14" s="5"/>
      <c r="T14" s="7">
        <f t="shared" ref="T14:Y14" si="2">SUM(T2:T13)/COUNTA(T2:T13)</f>
        <v>3.3333333333333335</v>
      </c>
      <c r="U14" s="7">
        <f t="shared" si="2"/>
        <v>3.5</v>
      </c>
      <c r="V14" s="7">
        <f t="shared" si="2"/>
        <v>3.8333333333333335</v>
      </c>
      <c r="W14" s="7">
        <f t="shared" si="2"/>
        <v>3.9166666666666665</v>
      </c>
      <c r="X14" s="7">
        <f t="shared" si="2"/>
        <v>3.9166666666666665</v>
      </c>
      <c r="Y14" s="7">
        <f t="shared" si="2"/>
        <v>3.9166666666666665</v>
      </c>
      <c r="Z14" s="5">
        <f>(COUNTIF(Z2:Z13,"Extremely")*4+COUNTIF(Z2:Z13,"Very")*3+COUNTIF(Z2:Z13,"Quite")*2+COUNTIF(Z2:Z13,"Not at all")*1)/COUNTA(Z2:Z13)</f>
        <v>3.5833333333333335</v>
      </c>
      <c r="AA14" s="7"/>
      <c r="AB14" s="5"/>
      <c r="AC14"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B0F97-FC9A-48F0-B9A6-E0E5783CE085}">
  <dimension ref="A1:AD14"/>
  <sheetViews>
    <sheetView topLeftCell="B10" workbookViewId="0">
      <selection activeCell="C14" sqref="C14"/>
    </sheetView>
  </sheetViews>
  <sheetFormatPr defaultColWidth="8.6328125" defaultRowHeight="14.5" x14ac:dyDescent="0.35"/>
  <cols>
    <col min="1" max="11" width="30.1796875" style="6" customWidth="1"/>
    <col min="12" max="12" width="44.36328125" style="6" customWidth="1"/>
    <col min="13" max="18" width="30.1796875" style="6" customWidth="1"/>
    <col min="19" max="19" width="44.36328125" style="6" customWidth="1"/>
    <col min="20" max="30" width="30.1796875" style="6" customWidth="1"/>
    <col min="31" max="16384" width="8.6328125" style="6"/>
  </cols>
  <sheetData>
    <row r="1" spans="1:30"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131</v>
      </c>
      <c r="N1" s="1" t="s">
        <v>13</v>
      </c>
      <c r="O1" s="1" t="s">
        <v>14</v>
      </c>
      <c r="P1" s="1" t="s">
        <v>15</v>
      </c>
      <c r="Q1" s="1" t="s">
        <v>16</v>
      </c>
      <c r="R1" s="1" t="s">
        <v>17</v>
      </c>
      <c r="S1" s="1" t="s">
        <v>18</v>
      </c>
      <c r="T1" s="1" t="s">
        <v>116</v>
      </c>
      <c r="U1" s="1" t="s">
        <v>20</v>
      </c>
      <c r="V1" s="1" t="s">
        <v>21</v>
      </c>
      <c r="W1" s="1" t="s">
        <v>53</v>
      </c>
      <c r="X1" s="1" t="s">
        <v>132</v>
      </c>
      <c r="Y1" s="1" t="s">
        <v>25</v>
      </c>
      <c r="Z1" s="1" t="s">
        <v>133</v>
      </c>
      <c r="AA1" s="1" t="s">
        <v>27</v>
      </c>
      <c r="AB1" s="1" t="s">
        <v>28</v>
      </c>
      <c r="AC1" s="1"/>
      <c r="AD1" s="1"/>
    </row>
    <row r="2" spans="1:30" s="3" customFormat="1" ht="40" customHeight="1" x14ac:dyDescent="0.35">
      <c r="A2" s="3">
        <v>1</v>
      </c>
      <c r="B2" s="3" t="s">
        <v>29</v>
      </c>
      <c r="C2" s="3" t="s">
        <v>29</v>
      </c>
      <c r="D2" s="3" t="s">
        <v>29</v>
      </c>
      <c r="E2" s="3" t="s">
        <v>29</v>
      </c>
      <c r="F2" s="3" t="s">
        <v>29</v>
      </c>
      <c r="G2" s="3" t="s">
        <v>29</v>
      </c>
      <c r="H2" s="3" t="s">
        <v>29</v>
      </c>
      <c r="I2" s="3" t="s">
        <v>31</v>
      </c>
      <c r="J2" s="3" t="s">
        <v>31</v>
      </c>
      <c r="K2" s="3" t="s">
        <v>31</v>
      </c>
      <c r="L2" s="3" t="s">
        <v>135</v>
      </c>
      <c r="M2" s="3" t="s">
        <v>29</v>
      </c>
      <c r="N2" s="3" t="s">
        <v>29</v>
      </c>
      <c r="O2" s="3" t="s">
        <v>29</v>
      </c>
      <c r="P2" s="3" t="s">
        <v>31</v>
      </c>
      <c r="Q2" s="3" t="s">
        <v>29</v>
      </c>
      <c r="R2" s="3" t="s">
        <v>29</v>
      </c>
      <c r="T2" s="9">
        <v>4</v>
      </c>
      <c r="U2" s="9">
        <v>3</v>
      </c>
      <c r="V2" s="9">
        <v>3</v>
      </c>
      <c r="W2" s="9">
        <v>3</v>
      </c>
      <c r="X2" s="9">
        <v>4</v>
      </c>
      <c r="Y2" s="9">
        <v>2</v>
      </c>
      <c r="Z2" s="9">
        <v>2</v>
      </c>
      <c r="AA2" s="9" t="s">
        <v>40</v>
      </c>
    </row>
    <row r="3" spans="1:30" s="3" customFormat="1" ht="40" customHeight="1" x14ac:dyDescent="0.35">
      <c r="A3" s="3">
        <v>2</v>
      </c>
      <c r="B3" s="3" t="s">
        <v>29</v>
      </c>
      <c r="C3" s="3" t="s">
        <v>29</v>
      </c>
      <c r="D3" s="3" t="s">
        <v>29</v>
      </c>
      <c r="E3" s="3" t="s">
        <v>29</v>
      </c>
      <c r="F3" s="3" t="s">
        <v>29</v>
      </c>
      <c r="G3" s="3" t="s">
        <v>29</v>
      </c>
      <c r="H3" s="3" t="s">
        <v>29</v>
      </c>
      <c r="I3" s="3" t="s">
        <v>29</v>
      </c>
      <c r="J3" s="3" t="s">
        <v>29</v>
      </c>
      <c r="K3" s="3" t="s">
        <v>29</v>
      </c>
      <c r="L3" s="3" t="s">
        <v>143</v>
      </c>
      <c r="M3" s="3" t="s">
        <v>29</v>
      </c>
      <c r="N3" s="3" t="s">
        <v>29</v>
      </c>
      <c r="O3" s="3" t="s">
        <v>29</v>
      </c>
      <c r="P3" s="3" t="s">
        <v>29</v>
      </c>
      <c r="Q3" s="3" t="s">
        <v>29</v>
      </c>
      <c r="R3" s="3" t="s">
        <v>29</v>
      </c>
      <c r="T3" s="9">
        <v>4</v>
      </c>
      <c r="U3" s="9">
        <v>3</v>
      </c>
      <c r="V3" s="9">
        <v>4</v>
      </c>
      <c r="W3" s="9">
        <v>4</v>
      </c>
      <c r="X3" s="9">
        <v>4</v>
      </c>
      <c r="Y3" s="9">
        <v>3</v>
      </c>
      <c r="Z3" s="9">
        <v>4</v>
      </c>
      <c r="AA3" s="9" t="s">
        <v>40</v>
      </c>
    </row>
    <row r="4" spans="1:30" s="3" customFormat="1" ht="40" customHeight="1" x14ac:dyDescent="0.35">
      <c r="A4" s="3">
        <v>3</v>
      </c>
      <c r="B4" s="3" t="s">
        <v>29</v>
      </c>
      <c r="C4" s="3" t="s">
        <v>29</v>
      </c>
      <c r="D4" s="3" t="s">
        <v>29</v>
      </c>
      <c r="E4" s="3" t="s">
        <v>29</v>
      </c>
      <c r="F4" s="3" t="s">
        <v>29</v>
      </c>
      <c r="G4" s="3" t="s">
        <v>29</v>
      </c>
      <c r="H4" s="3" t="s">
        <v>31</v>
      </c>
      <c r="I4" s="3" t="s">
        <v>31</v>
      </c>
      <c r="J4" s="3" t="s">
        <v>29</v>
      </c>
      <c r="K4" s="3" t="s">
        <v>31</v>
      </c>
      <c r="M4" s="3" t="s">
        <v>31</v>
      </c>
      <c r="N4" s="3" t="s">
        <v>31</v>
      </c>
      <c r="O4" s="3" t="s">
        <v>29</v>
      </c>
      <c r="P4" s="3" t="s">
        <v>29</v>
      </c>
      <c r="Q4" s="3" t="s">
        <v>29</v>
      </c>
      <c r="R4" s="3" t="s">
        <v>29</v>
      </c>
      <c r="T4" s="9">
        <v>4</v>
      </c>
      <c r="U4" s="9">
        <v>4</v>
      </c>
      <c r="V4" s="9">
        <v>4</v>
      </c>
      <c r="W4" s="9">
        <v>4</v>
      </c>
      <c r="X4" s="9">
        <v>4</v>
      </c>
      <c r="Y4" s="9">
        <v>3</v>
      </c>
      <c r="Z4" s="9">
        <v>4</v>
      </c>
      <c r="AA4" s="9" t="s">
        <v>33</v>
      </c>
    </row>
    <row r="5" spans="1:30" s="3" customFormat="1" ht="40" customHeight="1" x14ac:dyDescent="0.35">
      <c r="A5" s="3">
        <v>4</v>
      </c>
      <c r="B5" s="3" t="s">
        <v>29</v>
      </c>
      <c r="C5" s="3" t="s">
        <v>29</v>
      </c>
      <c r="D5" s="3" t="s">
        <v>29</v>
      </c>
      <c r="E5" s="3" t="s">
        <v>29</v>
      </c>
      <c r="F5" s="3" t="s">
        <v>29</v>
      </c>
      <c r="G5" s="3" t="s">
        <v>29</v>
      </c>
      <c r="H5" s="3" t="s">
        <v>29</v>
      </c>
      <c r="I5" s="3" t="s">
        <v>29</v>
      </c>
      <c r="J5" s="3" t="s">
        <v>29</v>
      </c>
      <c r="K5" s="3" t="s">
        <v>29</v>
      </c>
      <c r="M5" s="3" t="s">
        <v>29</v>
      </c>
      <c r="N5" s="3" t="s">
        <v>29</v>
      </c>
      <c r="O5" s="3" t="s">
        <v>29</v>
      </c>
      <c r="P5" s="3" t="s">
        <v>29</v>
      </c>
      <c r="Q5" s="3" t="s">
        <v>29</v>
      </c>
      <c r="R5" s="3" t="s">
        <v>29</v>
      </c>
      <c r="T5" s="9">
        <v>4</v>
      </c>
      <c r="U5" s="9">
        <v>4</v>
      </c>
      <c r="V5" s="9">
        <v>4</v>
      </c>
      <c r="W5" s="9">
        <v>4</v>
      </c>
      <c r="X5" s="9">
        <v>4</v>
      </c>
      <c r="Y5" s="9">
        <v>4</v>
      </c>
      <c r="Z5" s="9">
        <v>4</v>
      </c>
      <c r="AA5" s="9" t="s">
        <v>40</v>
      </c>
    </row>
    <row r="6" spans="1:30" s="3" customFormat="1" ht="40" customHeight="1" x14ac:dyDescent="0.35">
      <c r="A6" s="3">
        <v>5</v>
      </c>
      <c r="B6" s="3" t="s">
        <v>29</v>
      </c>
      <c r="C6" s="3" t="s">
        <v>29</v>
      </c>
      <c r="D6" s="3" t="s">
        <v>31</v>
      </c>
      <c r="E6" s="3" t="s">
        <v>29</v>
      </c>
      <c r="F6" s="3" t="s">
        <v>31</v>
      </c>
      <c r="G6" s="3" t="s">
        <v>29</v>
      </c>
      <c r="H6" s="3" t="s">
        <v>31</v>
      </c>
      <c r="I6" s="3" t="s">
        <v>31</v>
      </c>
      <c r="J6" s="3" t="s">
        <v>31</v>
      </c>
      <c r="K6" s="3" t="s">
        <v>31</v>
      </c>
      <c r="M6" s="3" t="s">
        <v>31</v>
      </c>
      <c r="N6" s="3" t="s">
        <v>31</v>
      </c>
      <c r="O6" s="3" t="s">
        <v>29</v>
      </c>
      <c r="P6" s="3" t="s">
        <v>31</v>
      </c>
      <c r="Q6" s="3" t="s">
        <v>29</v>
      </c>
      <c r="R6" s="3" t="s">
        <v>29</v>
      </c>
      <c r="S6" s="3" t="s">
        <v>142</v>
      </c>
      <c r="T6" s="9">
        <v>4</v>
      </c>
      <c r="U6" s="9">
        <v>4</v>
      </c>
      <c r="V6" s="9">
        <v>4</v>
      </c>
      <c r="W6" s="9">
        <v>3</v>
      </c>
      <c r="X6" s="9">
        <v>4</v>
      </c>
      <c r="Y6" s="9">
        <v>4</v>
      </c>
      <c r="Z6" s="9">
        <v>4</v>
      </c>
      <c r="AA6" s="9" t="s">
        <v>40</v>
      </c>
    </row>
    <row r="7" spans="1:30" s="3" customFormat="1" ht="40" customHeight="1" x14ac:dyDescent="0.35">
      <c r="A7" s="3">
        <v>6</v>
      </c>
      <c r="B7" s="3" t="s">
        <v>31</v>
      </c>
      <c r="C7" s="3" t="s">
        <v>29</v>
      </c>
      <c r="D7" s="3" t="s">
        <v>31</v>
      </c>
      <c r="E7" s="3" t="s">
        <v>31</v>
      </c>
      <c r="F7" s="3" t="s">
        <v>31</v>
      </c>
      <c r="G7" s="3" t="s">
        <v>39</v>
      </c>
      <c r="H7" s="3" t="s">
        <v>31</v>
      </c>
      <c r="I7" s="3" t="s">
        <v>31</v>
      </c>
      <c r="J7" s="3" t="s">
        <v>39</v>
      </c>
      <c r="K7" s="3" t="s">
        <v>39</v>
      </c>
      <c r="M7" s="3" t="s">
        <v>39</v>
      </c>
      <c r="N7" s="3" t="s">
        <v>31</v>
      </c>
      <c r="O7" s="3" t="s">
        <v>31</v>
      </c>
      <c r="P7" s="3" t="s">
        <v>31</v>
      </c>
      <c r="Q7" s="3" t="s">
        <v>31</v>
      </c>
      <c r="R7" s="3" t="s">
        <v>39</v>
      </c>
      <c r="T7" s="9">
        <v>3</v>
      </c>
      <c r="U7" s="9">
        <v>3</v>
      </c>
      <c r="V7" s="9">
        <v>3</v>
      </c>
      <c r="W7" s="9">
        <v>3</v>
      </c>
      <c r="X7" s="9">
        <v>3</v>
      </c>
      <c r="Y7" s="9">
        <v>3</v>
      </c>
      <c r="Z7" s="9">
        <v>3</v>
      </c>
      <c r="AA7" s="9" t="s">
        <v>40</v>
      </c>
    </row>
    <row r="8" spans="1:30" s="3" customFormat="1" ht="40" customHeight="1" x14ac:dyDescent="0.35">
      <c r="A8" s="3">
        <v>7</v>
      </c>
      <c r="B8" s="3" t="s">
        <v>31</v>
      </c>
      <c r="C8" s="3" t="s">
        <v>29</v>
      </c>
      <c r="D8" s="3" t="s">
        <v>29</v>
      </c>
      <c r="E8" s="3" t="s">
        <v>29</v>
      </c>
      <c r="F8" s="3" t="s">
        <v>29</v>
      </c>
      <c r="G8" s="3" t="s">
        <v>29</v>
      </c>
      <c r="H8" s="3" t="s">
        <v>29</v>
      </c>
      <c r="I8" s="3" t="s">
        <v>29</v>
      </c>
      <c r="J8" s="3" t="s">
        <v>31</v>
      </c>
      <c r="K8" s="3" t="s">
        <v>31</v>
      </c>
      <c r="L8" s="3" t="s">
        <v>138</v>
      </c>
      <c r="M8" s="3" t="s">
        <v>31</v>
      </c>
      <c r="N8" s="3" t="s">
        <v>31</v>
      </c>
      <c r="O8" s="3" t="s">
        <v>31</v>
      </c>
      <c r="P8" s="3" t="s">
        <v>39</v>
      </c>
      <c r="Q8" s="3" t="s">
        <v>31</v>
      </c>
      <c r="R8" s="3" t="s">
        <v>39</v>
      </c>
      <c r="S8" s="3" t="s">
        <v>139</v>
      </c>
      <c r="T8" s="9">
        <v>4</v>
      </c>
      <c r="U8" s="9">
        <v>3</v>
      </c>
      <c r="V8" s="9">
        <v>3</v>
      </c>
      <c r="W8" s="9">
        <v>2</v>
      </c>
      <c r="X8" s="9">
        <v>4</v>
      </c>
      <c r="Y8" s="9">
        <v>3</v>
      </c>
      <c r="Z8" s="9">
        <v>4</v>
      </c>
      <c r="AA8" s="9" t="s">
        <v>58</v>
      </c>
    </row>
    <row r="9" spans="1:30" s="3" customFormat="1" ht="40" customHeight="1" x14ac:dyDescent="0.35">
      <c r="A9" s="3">
        <v>8</v>
      </c>
      <c r="B9" s="3" t="s">
        <v>31</v>
      </c>
      <c r="C9" s="3" t="s">
        <v>31</v>
      </c>
      <c r="D9" s="3" t="s">
        <v>31</v>
      </c>
      <c r="E9" s="3" t="s">
        <v>31</v>
      </c>
      <c r="F9" s="3" t="s">
        <v>31</v>
      </c>
      <c r="G9" s="3" t="s">
        <v>31</v>
      </c>
      <c r="H9" s="3" t="s">
        <v>31</v>
      </c>
      <c r="I9" s="3" t="s">
        <v>31</v>
      </c>
      <c r="J9" s="3" t="s">
        <v>31</v>
      </c>
      <c r="K9" s="3" t="s">
        <v>39</v>
      </c>
      <c r="L9" s="3" t="s">
        <v>136</v>
      </c>
      <c r="M9" s="3" t="s">
        <v>31</v>
      </c>
      <c r="N9" s="3" t="s">
        <v>31</v>
      </c>
      <c r="O9" s="3" t="s">
        <v>31</v>
      </c>
      <c r="P9" s="3" t="s">
        <v>31</v>
      </c>
      <c r="Q9" s="3" t="s">
        <v>31</v>
      </c>
      <c r="R9" s="3" t="s">
        <v>31</v>
      </c>
      <c r="S9" s="3" t="s">
        <v>137</v>
      </c>
      <c r="T9" s="9">
        <v>4</v>
      </c>
      <c r="U9" s="9">
        <v>3</v>
      </c>
      <c r="V9" s="9">
        <v>4</v>
      </c>
      <c r="W9" s="9">
        <v>4</v>
      </c>
      <c r="X9" s="9">
        <v>4</v>
      </c>
      <c r="Y9" s="9">
        <v>2</v>
      </c>
      <c r="Z9" s="9">
        <v>3</v>
      </c>
      <c r="AA9" s="9" t="s">
        <v>33</v>
      </c>
    </row>
    <row r="10" spans="1:30" s="3" customFormat="1" ht="40" customHeight="1" x14ac:dyDescent="0.35">
      <c r="A10" s="3">
        <v>9</v>
      </c>
      <c r="B10" s="3" t="s">
        <v>29</v>
      </c>
      <c r="C10" s="3" t="s">
        <v>29</v>
      </c>
      <c r="D10" s="3" t="s">
        <v>29</v>
      </c>
      <c r="E10" s="3" t="s">
        <v>29</v>
      </c>
      <c r="F10" s="3" t="s">
        <v>29</v>
      </c>
      <c r="G10" s="3" t="s">
        <v>29</v>
      </c>
      <c r="H10" s="3" t="s">
        <v>31</v>
      </c>
      <c r="I10" s="3" t="s">
        <v>31</v>
      </c>
      <c r="J10" s="3" t="s">
        <v>31</v>
      </c>
      <c r="K10" s="3" t="s">
        <v>31</v>
      </c>
      <c r="L10" s="3" t="s">
        <v>140</v>
      </c>
      <c r="M10" s="3" t="s">
        <v>29</v>
      </c>
      <c r="N10" s="3" t="s">
        <v>31</v>
      </c>
      <c r="O10" s="3" t="s">
        <v>29</v>
      </c>
      <c r="P10" s="3" t="s">
        <v>29</v>
      </c>
      <c r="Q10" s="3" t="s">
        <v>29</v>
      </c>
      <c r="R10" s="3" t="s">
        <v>29</v>
      </c>
      <c r="S10" s="3" t="s">
        <v>141</v>
      </c>
      <c r="T10" s="9">
        <v>4</v>
      </c>
      <c r="U10" s="9">
        <v>4</v>
      </c>
      <c r="V10" s="9">
        <v>4</v>
      </c>
      <c r="W10" s="9">
        <v>4</v>
      </c>
      <c r="X10" s="9">
        <v>4</v>
      </c>
      <c r="Y10" s="9">
        <v>4</v>
      </c>
      <c r="Z10" s="9">
        <v>4</v>
      </c>
      <c r="AA10" s="9" t="s">
        <v>33</v>
      </c>
    </row>
    <row r="11" spans="1:30" s="3" customFormat="1" ht="40" customHeight="1" x14ac:dyDescent="0.35">
      <c r="A11" s="3">
        <v>10</v>
      </c>
      <c r="B11" s="3" t="s">
        <v>31</v>
      </c>
      <c r="C11" s="3" t="s">
        <v>29</v>
      </c>
      <c r="D11" s="3" t="s">
        <v>29</v>
      </c>
      <c r="E11" s="3" t="s">
        <v>29</v>
      </c>
      <c r="F11" s="3" t="s">
        <v>29</v>
      </c>
      <c r="G11" s="3" t="s">
        <v>29</v>
      </c>
      <c r="H11" s="3" t="s">
        <v>29</v>
      </c>
      <c r="I11" s="3" t="s">
        <v>29</v>
      </c>
      <c r="J11" s="3" t="s">
        <v>29</v>
      </c>
      <c r="K11" s="3" t="s">
        <v>31</v>
      </c>
      <c r="L11" s="3" t="s">
        <v>134</v>
      </c>
      <c r="M11" s="3" t="s">
        <v>29</v>
      </c>
      <c r="N11" s="3" t="s">
        <v>29</v>
      </c>
      <c r="O11" s="3" t="s">
        <v>29</v>
      </c>
      <c r="P11" s="3" t="s">
        <v>29</v>
      </c>
      <c r="Q11" s="3" t="s">
        <v>29</v>
      </c>
      <c r="R11" s="3" t="s">
        <v>29</v>
      </c>
      <c r="T11" s="9">
        <v>4</v>
      </c>
      <c r="U11" s="9">
        <v>4</v>
      </c>
      <c r="V11" s="9">
        <v>4</v>
      </c>
      <c r="W11" s="9">
        <v>4</v>
      </c>
      <c r="X11" s="9">
        <v>4</v>
      </c>
      <c r="Y11" s="9">
        <v>4</v>
      </c>
      <c r="Z11" s="9">
        <v>4</v>
      </c>
      <c r="AA11" s="9" t="s">
        <v>33</v>
      </c>
    </row>
    <row r="12" spans="1:30" s="3" customFormat="1" ht="40" customHeight="1" x14ac:dyDescent="0.35">
      <c r="A12" s="3">
        <v>11</v>
      </c>
      <c r="B12" s="3" t="s">
        <v>29</v>
      </c>
      <c r="C12" s="3" t="s">
        <v>29</v>
      </c>
      <c r="D12" s="3" t="s">
        <v>29</v>
      </c>
      <c r="E12" s="3" t="s">
        <v>29</v>
      </c>
      <c r="F12" s="3" t="s">
        <v>29</v>
      </c>
      <c r="G12" s="3" t="s">
        <v>29</v>
      </c>
      <c r="H12" s="3" t="s">
        <v>29</v>
      </c>
      <c r="I12" s="3" t="s">
        <v>29</v>
      </c>
      <c r="J12" s="3" t="s">
        <v>29</v>
      </c>
      <c r="K12" s="3" t="s">
        <v>31</v>
      </c>
      <c r="M12" s="3" t="s">
        <v>29</v>
      </c>
      <c r="N12" s="3" t="s">
        <v>39</v>
      </c>
      <c r="O12" s="3" t="s">
        <v>29</v>
      </c>
      <c r="P12" s="3" t="s">
        <v>31</v>
      </c>
      <c r="Q12" s="3" t="s">
        <v>29</v>
      </c>
      <c r="R12" s="3" t="s">
        <v>29</v>
      </c>
      <c r="T12" s="9">
        <v>3</v>
      </c>
      <c r="U12" s="9">
        <v>3</v>
      </c>
      <c r="V12" s="9">
        <v>3</v>
      </c>
      <c r="W12" s="9">
        <v>4</v>
      </c>
      <c r="X12" s="9">
        <v>4</v>
      </c>
      <c r="Y12" s="9">
        <v>3</v>
      </c>
      <c r="Z12" s="9">
        <v>4</v>
      </c>
      <c r="AA12" s="9" t="s">
        <v>33</v>
      </c>
    </row>
    <row r="13" spans="1:30" s="3" customFormat="1" ht="40" customHeight="1" x14ac:dyDescent="0.35">
      <c r="A13" s="3">
        <v>12</v>
      </c>
      <c r="B13" s="3" t="s">
        <v>29</v>
      </c>
      <c r="C13" s="3" t="s">
        <v>29</v>
      </c>
      <c r="D13" s="3" t="s">
        <v>29</v>
      </c>
      <c r="E13" s="3" t="s">
        <v>31</v>
      </c>
      <c r="F13" s="3" t="s">
        <v>29</v>
      </c>
      <c r="G13" s="3" t="s">
        <v>31</v>
      </c>
      <c r="H13" s="3" t="s">
        <v>31</v>
      </c>
      <c r="I13" s="3" t="s">
        <v>31</v>
      </c>
      <c r="J13" s="3" t="s">
        <v>31</v>
      </c>
      <c r="K13" s="3" t="s">
        <v>39</v>
      </c>
      <c r="M13" s="3" t="s">
        <v>29</v>
      </c>
      <c r="N13" s="3" t="s">
        <v>31</v>
      </c>
      <c r="O13" s="3" t="s">
        <v>31</v>
      </c>
      <c r="P13" s="3" t="s">
        <v>29</v>
      </c>
      <c r="Q13" s="3" t="s">
        <v>29</v>
      </c>
      <c r="R13" s="3" t="s">
        <v>29</v>
      </c>
      <c r="T13" s="9">
        <v>4</v>
      </c>
      <c r="U13" s="9">
        <v>4</v>
      </c>
      <c r="V13" s="9">
        <v>4</v>
      </c>
      <c r="W13" s="9">
        <v>3</v>
      </c>
      <c r="X13" s="9">
        <v>4</v>
      </c>
      <c r="Y13" s="9">
        <v>4</v>
      </c>
      <c r="Z13" s="9">
        <v>4</v>
      </c>
      <c r="AA13" s="9" t="s">
        <v>40</v>
      </c>
    </row>
    <row r="14" spans="1:30" ht="15.5" x14ac:dyDescent="0.35">
      <c r="A14" s="4" t="s">
        <v>50</v>
      </c>
      <c r="B14" s="5">
        <f>(COUNTIF(B2:B13,"Excellent")*4+COUNTIF(B2:B13,"Good")*3+COUNTIF(B2:B13,"Satisfactory")*2+COUNTIF(B2:B13,"Not Satisfactory")*1)/COUNTA(B2:B13)</f>
        <v>3.6666666666666665</v>
      </c>
      <c r="C14" s="5">
        <f t="shared" ref="C14:J14" si="0">(COUNTIF(C2:C13,"Excellent")*4+COUNTIF(C2:C13,"Good")*3+COUNTIF(C2:C13,"Satisfactory")*2+COUNTIF(C2:C13,"Not Satisfactory")*1)/COUNTA(C2:C13)</f>
        <v>3.9166666666666665</v>
      </c>
      <c r="D14" s="5">
        <f t="shared" si="0"/>
        <v>3.75</v>
      </c>
      <c r="E14" s="5">
        <f t="shared" si="0"/>
        <v>3.75</v>
      </c>
      <c r="F14" s="5">
        <f>(COUNTIF(F2:F13,"Excellent")*4+COUNTIF(F2:F13,"Good")*3+COUNTIF(F2:F13,"Satisfactory")*2+COUNTIF(F2:F13,"Not Satisfactory")*1)/COUNTA(F2:F13)</f>
        <v>3.75</v>
      </c>
      <c r="G14" s="5">
        <f t="shared" si="0"/>
        <v>3.6666666666666665</v>
      </c>
      <c r="H14" s="5">
        <f t="shared" si="0"/>
        <v>3.5</v>
      </c>
      <c r="I14" s="5">
        <f t="shared" si="0"/>
        <v>3.4166666666666665</v>
      </c>
      <c r="J14" s="5">
        <f t="shared" si="0"/>
        <v>3.3333333333333335</v>
      </c>
      <c r="K14" s="5">
        <f>(COUNTIF(K2:K13,"Excellent")*4+COUNTIF(K2:K13,"Good")*3+COUNTIF(K2:K13,"Satisfactory")*2+COUNTIF(K2:K13,"Not Satisfactory")*1)/COUNTA(K2:K13)</f>
        <v>2.9166666666666665</v>
      </c>
      <c r="L14" s="5"/>
      <c r="M14" s="5">
        <f t="shared" ref="M14:R14" si="1">(COUNTIF(M2:M13,"Excellent")*4+COUNTIF(M2:M13,"Good")*3+COUNTIF(M2:M13,"Satisfactory")*2+COUNTIF(M2:M13,"Not Satisfactory")*1)/COUNTA(M2:M13)</f>
        <v>3.5</v>
      </c>
      <c r="N14" s="5">
        <f t="shared" si="1"/>
        <v>3.25</v>
      </c>
      <c r="O14" s="5">
        <f t="shared" si="1"/>
        <v>3.6666666666666665</v>
      </c>
      <c r="P14" s="5">
        <f t="shared" si="1"/>
        <v>3.4166666666666665</v>
      </c>
      <c r="Q14" s="5">
        <f t="shared" si="1"/>
        <v>3.75</v>
      </c>
      <c r="R14" s="5">
        <f t="shared" si="1"/>
        <v>3.5833333333333335</v>
      </c>
      <c r="S14" s="5"/>
      <c r="T14" s="7">
        <f t="shared" ref="T14:Z14" si="2">SUM(T2:T13)/COUNTA(T2:T13)</f>
        <v>3.8333333333333335</v>
      </c>
      <c r="U14" s="7">
        <f t="shared" si="2"/>
        <v>3.5</v>
      </c>
      <c r="V14" s="7">
        <f t="shared" si="2"/>
        <v>3.6666666666666665</v>
      </c>
      <c r="W14" s="7">
        <f t="shared" si="2"/>
        <v>3.5</v>
      </c>
      <c r="X14" s="7">
        <f t="shared" si="2"/>
        <v>3.9166666666666665</v>
      </c>
      <c r="Y14" s="7">
        <f t="shared" si="2"/>
        <v>3.25</v>
      </c>
      <c r="Z14" s="7">
        <f t="shared" si="2"/>
        <v>3.6666666666666665</v>
      </c>
      <c r="AA14" s="5">
        <f>(COUNTIF(AA2:AA13,"Extremely")*4+COUNTIF(AA2:AA13,"Very")*3+COUNTIF(AA2:AA13,"Quite")*2+COUNTIF(AA2:AA13,"Not at all")*1)/COUNTA(AA2:AA13)</f>
        <v>3.4166666666666665</v>
      </c>
      <c r="AB14" s="5"/>
      <c r="AC14" s="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2F7DE-7790-4C64-A858-921655B4DEA1}">
  <dimension ref="A1:AD25"/>
  <sheetViews>
    <sheetView topLeftCell="E8" workbookViewId="0">
      <selection activeCell="E8" sqref="A1:XFD1048576"/>
    </sheetView>
  </sheetViews>
  <sheetFormatPr defaultColWidth="8.6328125" defaultRowHeight="14.5" x14ac:dyDescent="0.35"/>
  <cols>
    <col min="1" max="11" width="30.1796875" style="6" customWidth="1"/>
    <col min="12" max="12" width="44.36328125" style="6" customWidth="1"/>
    <col min="13" max="18" width="30.1796875" style="6" customWidth="1"/>
    <col min="19" max="19" width="44.36328125" style="6" customWidth="1"/>
    <col min="20" max="30" width="30.1796875" style="6" customWidth="1"/>
    <col min="31" max="16384" width="8.6328125" style="6"/>
  </cols>
  <sheetData>
    <row r="1" spans="1:30" s="2" customFormat="1" ht="60" customHeight="1" x14ac:dyDescent="0.35">
      <c r="A1" s="1" t="s">
        <v>0</v>
      </c>
      <c r="B1" s="1" t="s">
        <v>1</v>
      </c>
      <c r="C1" s="1" t="s">
        <v>2</v>
      </c>
      <c r="D1" s="1" t="s">
        <v>3</v>
      </c>
      <c r="E1" s="1" t="s">
        <v>4</v>
      </c>
      <c r="F1" s="1" t="s">
        <v>5</v>
      </c>
      <c r="G1" s="1" t="s">
        <v>150</v>
      </c>
      <c r="H1" s="1" t="s">
        <v>14</v>
      </c>
      <c r="I1" s="1" t="s">
        <v>18</v>
      </c>
      <c r="J1" s="1"/>
      <c r="K1" s="1"/>
      <c r="L1" s="1"/>
      <c r="M1" s="1"/>
      <c r="N1" s="1"/>
      <c r="O1" s="1"/>
      <c r="P1" s="1"/>
      <c r="Q1" s="1"/>
      <c r="R1" s="1"/>
      <c r="S1" s="1"/>
      <c r="T1" s="1"/>
      <c r="U1" s="1"/>
      <c r="V1" s="1"/>
      <c r="W1" s="1"/>
      <c r="X1" s="1"/>
      <c r="Y1" s="1"/>
      <c r="Z1" s="1"/>
      <c r="AA1" s="1"/>
      <c r="AB1" s="1"/>
      <c r="AC1" s="1"/>
      <c r="AD1" s="1"/>
    </row>
    <row r="2" spans="1:30" s="3" customFormat="1" ht="40" customHeight="1" x14ac:dyDescent="0.35">
      <c r="A2" s="3">
        <v>1</v>
      </c>
      <c r="B2" s="3" t="s">
        <v>29</v>
      </c>
      <c r="C2" s="3" t="s">
        <v>29</v>
      </c>
      <c r="D2" s="3" t="s">
        <v>29</v>
      </c>
      <c r="E2" s="3" t="s">
        <v>31</v>
      </c>
      <c r="F2" s="3" t="s">
        <v>29</v>
      </c>
      <c r="G2" s="3" t="s">
        <v>29</v>
      </c>
      <c r="H2" s="3" t="s">
        <v>31</v>
      </c>
      <c r="I2" s="3" t="s">
        <v>149</v>
      </c>
      <c r="T2" s="9"/>
      <c r="U2" s="9"/>
      <c r="V2" s="9"/>
      <c r="W2" s="9"/>
      <c r="X2" s="9"/>
      <c r="Y2" s="9"/>
      <c r="Z2" s="9"/>
      <c r="AA2" s="9"/>
    </row>
    <row r="3" spans="1:30" s="3" customFormat="1" ht="40" customHeight="1" x14ac:dyDescent="0.35">
      <c r="A3" s="3">
        <v>2</v>
      </c>
      <c r="B3" s="3" t="s">
        <v>29</v>
      </c>
      <c r="C3" s="3" t="s">
        <v>29</v>
      </c>
      <c r="D3" s="3" t="s">
        <v>29</v>
      </c>
      <c r="E3" s="3" t="s">
        <v>29</v>
      </c>
      <c r="F3" s="3" t="s">
        <v>29</v>
      </c>
      <c r="G3" s="3" t="s">
        <v>29</v>
      </c>
      <c r="H3" s="3" t="s">
        <v>29</v>
      </c>
      <c r="I3" s="3" t="s">
        <v>148</v>
      </c>
      <c r="T3" s="9"/>
      <c r="U3" s="9"/>
      <c r="V3" s="9"/>
      <c r="W3" s="9"/>
      <c r="X3" s="9"/>
      <c r="Y3" s="9"/>
      <c r="Z3" s="9"/>
      <c r="AA3" s="9"/>
    </row>
    <row r="4" spans="1:30" s="3" customFormat="1" ht="40" customHeight="1" x14ac:dyDescent="0.35">
      <c r="A4" s="3">
        <v>3</v>
      </c>
      <c r="B4" s="3" t="s">
        <v>29</v>
      </c>
      <c r="C4" s="3" t="s">
        <v>29</v>
      </c>
      <c r="D4" s="3" t="s">
        <v>29</v>
      </c>
      <c r="E4" s="3" t="s">
        <v>39</v>
      </c>
      <c r="F4" s="3" t="s">
        <v>29</v>
      </c>
      <c r="G4" s="3" t="s">
        <v>29</v>
      </c>
      <c r="H4" s="3" t="s">
        <v>31</v>
      </c>
      <c r="I4" s="3" t="s">
        <v>147</v>
      </c>
      <c r="T4" s="9"/>
      <c r="U4" s="9"/>
      <c r="V4" s="9"/>
      <c r="W4" s="9"/>
      <c r="X4" s="9"/>
      <c r="Y4" s="9"/>
      <c r="Z4" s="9"/>
      <c r="AA4" s="9"/>
    </row>
    <row r="5" spans="1:30" s="3" customFormat="1" ht="40" customHeight="1" x14ac:dyDescent="0.35">
      <c r="A5" s="3">
        <v>4</v>
      </c>
      <c r="B5" s="3" t="s">
        <v>31</v>
      </c>
      <c r="C5" s="3" t="s">
        <v>29</v>
      </c>
      <c r="D5" s="3" t="s">
        <v>29</v>
      </c>
      <c r="E5" s="3" t="s">
        <v>29</v>
      </c>
      <c r="F5" s="3" t="s">
        <v>29</v>
      </c>
      <c r="G5" s="3" t="s">
        <v>31</v>
      </c>
      <c r="H5" s="3" t="s">
        <v>29</v>
      </c>
      <c r="T5" s="9"/>
      <c r="U5" s="9"/>
      <c r="V5" s="9"/>
      <c r="W5" s="9"/>
      <c r="X5" s="9"/>
      <c r="Y5" s="9"/>
      <c r="Z5" s="9"/>
      <c r="AA5" s="9"/>
    </row>
    <row r="6" spans="1:30" s="3" customFormat="1" ht="40" customHeight="1" x14ac:dyDescent="0.35">
      <c r="A6" s="3">
        <v>5</v>
      </c>
      <c r="B6" s="3" t="s">
        <v>29</v>
      </c>
      <c r="C6" s="3" t="s">
        <v>29</v>
      </c>
      <c r="D6" s="3" t="s">
        <v>29</v>
      </c>
      <c r="E6" s="3" t="s">
        <v>29</v>
      </c>
      <c r="F6" s="3" t="s">
        <v>29</v>
      </c>
      <c r="G6" s="3" t="s">
        <v>29</v>
      </c>
      <c r="H6" s="3" t="s">
        <v>29</v>
      </c>
      <c r="T6" s="9"/>
      <c r="U6" s="9"/>
      <c r="V6" s="9"/>
      <c r="W6" s="9"/>
      <c r="X6" s="9"/>
      <c r="Y6" s="9"/>
      <c r="Z6" s="9"/>
      <c r="AA6" s="9"/>
    </row>
    <row r="7" spans="1:30" s="3" customFormat="1" ht="40" customHeight="1" x14ac:dyDescent="0.35">
      <c r="A7" s="3">
        <v>6</v>
      </c>
      <c r="B7" s="3" t="s">
        <v>39</v>
      </c>
      <c r="C7" s="3" t="s">
        <v>29</v>
      </c>
      <c r="D7" s="3" t="s">
        <v>31</v>
      </c>
      <c r="E7" s="3" t="s">
        <v>29</v>
      </c>
      <c r="F7" s="3" t="s">
        <v>29</v>
      </c>
      <c r="G7" s="3" t="s">
        <v>31</v>
      </c>
      <c r="H7" s="3" t="s">
        <v>31</v>
      </c>
      <c r="T7" s="9"/>
      <c r="U7" s="9"/>
      <c r="V7" s="9"/>
      <c r="W7" s="9"/>
      <c r="X7" s="9"/>
      <c r="Y7" s="9"/>
      <c r="Z7" s="9"/>
      <c r="AA7" s="9"/>
    </row>
    <row r="8" spans="1:30" s="3" customFormat="1" ht="40" customHeight="1" x14ac:dyDescent="0.35">
      <c r="A8" s="3">
        <v>7</v>
      </c>
      <c r="B8" s="3" t="s">
        <v>31</v>
      </c>
      <c r="C8" s="3" t="s">
        <v>29</v>
      </c>
      <c r="D8" s="3" t="s">
        <v>29</v>
      </c>
      <c r="E8" s="3" t="s">
        <v>29</v>
      </c>
      <c r="F8" s="3" t="s">
        <v>31</v>
      </c>
      <c r="G8" s="3" t="s">
        <v>29</v>
      </c>
      <c r="H8" s="3" t="s">
        <v>31</v>
      </c>
      <c r="I8" s="3" t="s">
        <v>146</v>
      </c>
      <c r="T8" s="9"/>
      <c r="U8" s="9"/>
      <c r="V8" s="9"/>
      <c r="W8" s="9"/>
      <c r="X8" s="9"/>
      <c r="Y8" s="9"/>
      <c r="Z8" s="9"/>
      <c r="AA8" s="9"/>
    </row>
    <row r="9" spans="1:30" s="3" customFormat="1" ht="40" customHeight="1" x14ac:dyDescent="0.35">
      <c r="A9" s="3">
        <v>8</v>
      </c>
      <c r="B9" s="3" t="s">
        <v>31</v>
      </c>
      <c r="C9" s="3" t="s">
        <v>29</v>
      </c>
      <c r="D9" s="3" t="s">
        <v>29</v>
      </c>
      <c r="E9" s="3" t="s">
        <v>29</v>
      </c>
      <c r="F9" s="3" t="s">
        <v>29</v>
      </c>
      <c r="G9" s="3" t="s">
        <v>31</v>
      </c>
      <c r="H9" s="3" t="s">
        <v>31</v>
      </c>
      <c r="T9" s="9"/>
      <c r="U9" s="9"/>
      <c r="V9" s="9"/>
      <c r="W9" s="9"/>
      <c r="X9" s="9"/>
      <c r="Y9" s="9"/>
      <c r="Z9" s="9"/>
      <c r="AA9" s="9"/>
    </row>
    <row r="10" spans="1:30" s="3" customFormat="1" ht="40" customHeight="1" x14ac:dyDescent="0.35">
      <c r="A10" s="3">
        <v>9</v>
      </c>
      <c r="B10" s="3" t="s">
        <v>29</v>
      </c>
      <c r="C10" s="3" t="s">
        <v>29</v>
      </c>
      <c r="D10" s="3" t="s">
        <v>29</v>
      </c>
      <c r="E10" s="3" t="s">
        <v>29</v>
      </c>
      <c r="F10" s="3" t="s">
        <v>29</v>
      </c>
      <c r="G10" s="3" t="s">
        <v>29</v>
      </c>
      <c r="H10" s="3" t="s">
        <v>29</v>
      </c>
      <c r="I10" s="3" t="s">
        <v>145</v>
      </c>
      <c r="T10" s="9"/>
      <c r="U10" s="9"/>
      <c r="V10" s="9"/>
      <c r="W10" s="9"/>
      <c r="X10" s="9"/>
      <c r="Y10" s="9"/>
      <c r="Z10" s="9"/>
      <c r="AA10" s="9"/>
    </row>
    <row r="11" spans="1:30" s="3" customFormat="1" ht="40" customHeight="1" x14ac:dyDescent="0.35">
      <c r="A11" s="3">
        <v>10</v>
      </c>
      <c r="B11" s="3" t="s">
        <v>29</v>
      </c>
      <c r="C11" s="3" t="s">
        <v>29</v>
      </c>
      <c r="D11" s="3" t="s">
        <v>29</v>
      </c>
      <c r="E11" s="3" t="s">
        <v>29</v>
      </c>
      <c r="F11" s="3" t="s">
        <v>31</v>
      </c>
      <c r="G11" s="3" t="s">
        <v>29</v>
      </c>
      <c r="H11" s="3" t="s">
        <v>29</v>
      </c>
      <c r="I11" s="3" t="s">
        <v>144</v>
      </c>
      <c r="T11" s="9"/>
      <c r="U11" s="9"/>
      <c r="V11" s="9"/>
      <c r="W11" s="9"/>
      <c r="X11" s="9"/>
      <c r="Y11" s="9"/>
      <c r="Z11" s="9"/>
      <c r="AA11" s="9"/>
    </row>
    <row r="12" spans="1:30" s="3" customFormat="1" ht="40" customHeight="1" x14ac:dyDescent="0.35">
      <c r="A12" s="3">
        <v>11</v>
      </c>
      <c r="B12" s="3" t="s">
        <v>29</v>
      </c>
      <c r="C12" s="3" t="s">
        <v>29</v>
      </c>
      <c r="D12" s="3" t="s">
        <v>29</v>
      </c>
      <c r="E12" s="3" t="s">
        <v>29</v>
      </c>
      <c r="F12" s="3" t="s">
        <v>29</v>
      </c>
      <c r="G12" s="3" t="s">
        <v>29</v>
      </c>
      <c r="H12" s="3" t="s">
        <v>29</v>
      </c>
      <c r="T12" s="9"/>
      <c r="U12" s="9"/>
      <c r="V12" s="9"/>
      <c r="W12" s="9"/>
      <c r="X12" s="9"/>
      <c r="Y12" s="9"/>
      <c r="Z12" s="9"/>
      <c r="AA12" s="9"/>
    </row>
    <row r="13" spans="1:30" ht="15.5" x14ac:dyDescent="0.35">
      <c r="A13" s="4"/>
      <c r="B13" s="5">
        <f>(COUNTIF(B2:B12,"Excellent")*4+COUNTIF(B2:B12,"Good")*3+COUNTIF(B2:B12,"Satisfactory")*2+COUNTIF(B2:B12,"Not Satisfactory")*1)/COUNTA(B2:B12)</f>
        <v>3.5454545454545454</v>
      </c>
      <c r="C13" s="5">
        <f t="shared" ref="C13:E13" si="0">(COUNTIF(C2:C12,"Excellent")*4+COUNTIF(C2:C12,"Good")*3+COUNTIF(C2:C12,"Satisfactory")*2+COUNTIF(C2:C12,"Not Satisfactory")*1)/COUNTA(C2:C12)</f>
        <v>4</v>
      </c>
      <c r="D13" s="5">
        <f t="shared" si="0"/>
        <v>3.9090909090909092</v>
      </c>
      <c r="E13" s="5">
        <f t="shared" si="0"/>
        <v>3.7272727272727271</v>
      </c>
      <c r="F13" s="5">
        <f>(COUNTIF(F2:F12,"Excellent")*4+COUNTIF(F2:F12,"Good")*3+COUNTIF(F2:F12,"Satisfactory")*2+COUNTIF(F2:F12,"Not Satisfactory")*1)/COUNTA(F2:F12)</f>
        <v>3.8181818181818183</v>
      </c>
      <c r="G13" s="5">
        <f t="shared" ref="G13" si="1">(COUNTIF(G2:G12,"Excellent")*4+COUNTIF(G2:G12,"Good")*3+COUNTIF(G2:G12,"Satisfactory")*2+COUNTIF(G2:G12,"Not Satisfactory")*1)/COUNTA(G2:G12)</f>
        <v>3.7272727272727271</v>
      </c>
      <c r="H13" s="5">
        <f t="shared" ref="H13" si="2">(COUNTIF(H2:H12,"Excellent")*4+COUNTIF(H2:H12,"Good")*3+COUNTIF(H2:H12,"Satisfactory")*2+COUNTIF(H2:H12,"Not Satisfactory")*1)/COUNTA(H2:H12)</f>
        <v>3.5454545454545454</v>
      </c>
      <c r="I13" s="5"/>
      <c r="J13" s="5"/>
      <c r="K13" s="5"/>
      <c r="L13" s="5"/>
      <c r="M13" s="5"/>
      <c r="N13" s="5"/>
      <c r="O13" s="5"/>
      <c r="P13" s="5"/>
      <c r="Q13" s="5"/>
      <c r="R13" s="5"/>
      <c r="S13" s="5"/>
      <c r="T13" s="7"/>
      <c r="U13" s="7"/>
      <c r="V13" s="7"/>
      <c r="W13" s="7"/>
      <c r="X13" s="7"/>
      <c r="Y13" s="7"/>
      <c r="Z13" s="7"/>
      <c r="AA13" s="5"/>
      <c r="AB13" s="5"/>
      <c r="AC13" s="8"/>
    </row>
    <row r="17" s="6" customFormat="1" x14ac:dyDescent="0.35"/>
    <row r="18" s="6" customFormat="1" x14ac:dyDescent="0.35"/>
    <row r="19" s="6" customFormat="1" x14ac:dyDescent="0.35"/>
    <row r="20" s="6" customFormat="1" x14ac:dyDescent="0.35"/>
    <row r="21" s="6" customFormat="1" x14ac:dyDescent="0.35"/>
    <row r="22" s="6" customFormat="1" x14ac:dyDescent="0.35"/>
    <row r="23" s="6" customFormat="1" x14ac:dyDescent="0.35"/>
    <row r="24" s="6" customFormat="1" x14ac:dyDescent="0.35"/>
    <row r="25" s="6" customFormat="1"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32B71-835F-4F43-9A8E-6B8EA14EE2D9}">
  <dimension ref="A1:AD10"/>
  <sheetViews>
    <sheetView tabSelected="1" topLeftCell="A4" workbookViewId="0">
      <selection activeCell="R8" sqref="R8"/>
    </sheetView>
  </sheetViews>
  <sheetFormatPr defaultColWidth="8.6328125" defaultRowHeight="14.5" x14ac:dyDescent="0.35"/>
  <cols>
    <col min="1" max="11" width="30.1796875" style="6" customWidth="1"/>
    <col min="12" max="12" width="44.36328125" style="6" customWidth="1"/>
    <col min="13" max="18" width="30.1796875" style="6" customWidth="1"/>
    <col min="19" max="19" width="44.36328125" style="6" customWidth="1"/>
    <col min="20" max="30" width="30.1796875" style="6" customWidth="1"/>
    <col min="31" max="16384" width="8.6328125" style="6"/>
  </cols>
  <sheetData>
    <row r="1" spans="1:30" s="2" customFormat="1" ht="60" customHeight="1" x14ac:dyDescent="0.35">
      <c r="A1" s="1" t="s">
        <v>0</v>
      </c>
      <c r="B1" s="1" t="s">
        <v>194</v>
      </c>
      <c r="C1" s="1" t="s">
        <v>193</v>
      </c>
      <c r="D1" s="1" t="s">
        <v>192</v>
      </c>
      <c r="E1" s="1" t="s">
        <v>191</v>
      </c>
      <c r="F1" s="1" t="s">
        <v>190</v>
      </c>
      <c r="G1" s="1" t="s">
        <v>189</v>
      </c>
      <c r="H1" s="1" t="s">
        <v>188</v>
      </c>
      <c r="I1" s="1" t="s">
        <v>14</v>
      </c>
      <c r="J1" s="1" t="s">
        <v>187</v>
      </c>
      <c r="K1" s="1" t="s">
        <v>186</v>
      </c>
      <c r="L1" s="1" t="s">
        <v>185</v>
      </c>
      <c r="M1" s="1" t="s">
        <v>184</v>
      </c>
      <c r="N1" s="1" t="s">
        <v>183</v>
      </c>
      <c r="O1" s="1" t="s">
        <v>182</v>
      </c>
      <c r="P1" s="1" t="s">
        <v>181</v>
      </c>
      <c r="Q1" s="1" t="s">
        <v>180</v>
      </c>
      <c r="R1" s="1" t="s">
        <v>179</v>
      </c>
      <c r="S1" s="1"/>
      <c r="T1" s="1"/>
      <c r="U1" s="1"/>
      <c r="V1" s="1"/>
      <c r="W1" s="1"/>
      <c r="X1" s="1"/>
      <c r="Y1" s="1"/>
      <c r="Z1" s="1"/>
      <c r="AA1" s="1"/>
      <c r="AB1" s="1"/>
      <c r="AC1" s="1"/>
      <c r="AD1" s="1"/>
    </row>
    <row r="2" spans="1:30" s="3" customFormat="1" ht="40" customHeight="1" x14ac:dyDescent="0.35">
      <c r="A2" s="3">
        <v>1</v>
      </c>
      <c r="B2" s="3" t="s">
        <v>178</v>
      </c>
      <c r="C2" s="3" t="s">
        <v>177</v>
      </c>
      <c r="D2" s="3" t="s">
        <v>156</v>
      </c>
      <c r="E2" s="3" t="s">
        <v>31</v>
      </c>
      <c r="F2" s="3" t="s">
        <v>29</v>
      </c>
      <c r="G2" s="3" t="s">
        <v>162</v>
      </c>
      <c r="H2" s="3" t="s">
        <v>31</v>
      </c>
      <c r="I2" s="3" t="s">
        <v>29</v>
      </c>
      <c r="J2" s="3" t="s">
        <v>29</v>
      </c>
      <c r="K2" s="3" t="s">
        <v>29</v>
      </c>
      <c r="L2" s="3" t="s">
        <v>29</v>
      </c>
      <c r="M2" s="3" t="s">
        <v>29</v>
      </c>
      <c r="P2" s="3" t="s">
        <v>29</v>
      </c>
      <c r="T2" s="9"/>
      <c r="U2" s="9"/>
      <c r="V2" s="9"/>
      <c r="W2" s="9"/>
      <c r="X2" s="9"/>
      <c r="Y2" s="9"/>
      <c r="Z2" s="9"/>
      <c r="AA2" s="9"/>
    </row>
    <row r="3" spans="1:30" s="3" customFormat="1" ht="40" customHeight="1" x14ac:dyDescent="0.35">
      <c r="A3" s="3">
        <v>2</v>
      </c>
      <c r="B3" s="3" t="s">
        <v>174</v>
      </c>
      <c r="C3" s="3" t="s">
        <v>176</v>
      </c>
      <c r="D3" s="3" t="s">
        <v>156</v>
      </c>
      <c r="E3" s="3" t="s">
        <v>29</v>
      </c>
      <c r="F3" s="3" t="s">
        <v>29</v>
      </c>
      <c r="G3" s="3" t="s">
        <v>155</v>
      </c>
      <c r="H3" s="3" t="s">
        <v>39</v>
      </c>
      <c r="I3" s="3" t="s">
        <v>29</v>
      </c>
      <c r="J3" s="3" t="s">
        <v>29</v>
      </c>
      <c r="K3" s="3" t="s">
        <v>29</v>
      </c>
      <c r="L3" s="3" t="s">
        <v>29</v>
      </c>
      <c r="M3" s="3" t="s">
        <v>29</v>
      </c>
      <c r="N3" s="3" t="s">
        <v>175</v>
      </c>
      <c r="P3" s="3" t="s">
        <v>29</v>
      </c>
      <c r="T3" s="9"/>
      <c r="U3" s="9"/>
      <c r="V3" s="9"/>
      <c r="W3" s="9"/>
      <c r="X3" s="9"/>
      <c r="Y3" s="9"/>
      <c r="Z3" s="9"/>
      <c r="AA3" s="9"/>
    </row>
    <row r="4" spans="1:30" s="3" customFormat="1" ht="40" customHeight="1" x14ac:dyDescent="0.35">
      <c r="A4" s="3">
        <v>3</v>
      </c>
      <c r="B4" s="3" t="s">
        <v>174</v>
      </c>
      <c r="C4" s="14">
        <v>44378</v>
      </c>
      <c r="D4" s="3" t="s">
        <v>156</v>
      </c>
      <c r="E4" s="3" t="s">
        <v>29</v>
      </c>
      <c r="F4" s="3" t="s">
        <v>29</v>
      </c>
      <c r="G4" s="3" t="s">
        <v>173</v>
      </c>
      <c r="H4" s="3" t="s">
        <v>172</v>
      </c>
      <c r="I4" s="3" t="s">
        <v>29</v>
      </c>
      <c r="J4" s="3" t="s">
        <v>31</v>
      </c>
      <c r="K4" s="3" t="s">
        <v>29</v>
      </c>
      <c r="L4" s="3" t="s">
        <v>29</v>
      </c>
      <c r="M4" s="3" t="s">
        <v>29</v>
      </c>
      <c r="P4" s="3" t="s">
        <v>29</v>
      </c>
      <c r="T4" s="9"/>
      <c r="U4" s="9"/>
      <c r="V4" s="9"/>
      <c r="W4" s="9"/>
      <c r="X4" s="9"/>
      <c r="Y4" s="9"/>
      <c r="Z4" s="9"/>
      <c r="AA4" s="9"/>
    </row>
    <row r="5" spans="1:30" s="3" customFormat="1" ht="40" customHeight="1" x14ac:dyDescent="0.35">
      <c r="A5" s="3">
        <v>4</v>
      </c>
      <c r="B5" s="3" t="s">
        <v>171</v>
      </c>
      <c r="D5" s="3" t="s">
        <v>163</v>
      </c>
      <c r="E5" s="3" t="s">
        <v>31</v>
      </c>
      <c r="F5" s="3" t="s">
        <v>29</v>
      </c>
      <c r="G5" s="3" t="s">
        <v>155</v>
      </c>
      <c r="H5" s="3" t="s">
        <v>31</v>
      </c>
      <c r="I5" s="3" t="s">
        <v>29</v>
      </c>
      <c r="J5" s="3" t="s">
        <v>29</v>
      </c>
      <c r="K5" s="3" t="s">
        <v>29</v>
      </c>
      <c r="L5" s="3" t="s">
        <v>29</v>
      </c>
      <c r="M5" s="3" t="s">
        <v>29</v>
      </c>
      <c r="N5" s="3" t="s">
        <v>170</v>
      </c>
      <c r="P5" s="3" t="s">
        <v>31</v>
      </c>
      <c r="T5" s="9"/>
      <c r="U5" s="9"/>
      <c r="V5" s="9"/>
      <c r="W5" s="9"/>
      <c r="X5" s="9"/>
      <c r="Y5" s="9"/>
      <c r="Z5" s="9"/>
      <c r="AA5" s="9"/>
    </row>
    <row r="6" spans="1:30" s="3" customFormat="1" ht="40" customHeight="1" x14ac:dyDescent="0.35">
      <c r="A6" s="3">
        <v>5</v>
      </c>
      <c r="B6" s="3" t="s">
        <v>169</v>
      </c>
      <c r="C6" s="3" t="s">
        <v>168</v>
      </c>
      <c r="D6" s="3" t="s">
        <v>163</v>
      </c>
      <c r="E6" s="3" t="s">
        <v>29</v>
      </c>
      <c r="F6" s="3" t="s">
        <v>29</v>
      </c>
      <c r="G6" s="3" t="s">
        <v>162</v>
      </c>
      <c r="H6" s="3" t="s">
        <v>29</v>
      </c>
      <c r="I6" s="3" t="s">
        <v>29</v>
      </c>
      <c r="J6" s="3" t="s">
        <v>29</v>
      </c>
      <c r="K6" s="3" t="s">
        <v>29</v>
      </c>
      <c r="L6" s="3" t="s">
        <v>29</v>
      </c>
      <c r="M6" s="3" t="s">
        <v>29</v>
      </c>
      <c r="N6" s="3" t="s">
        <v>167</v>
      </c>
      <c r="P6" s="3" t="s">
        <v>29</v>
      </c>
      <c r="Q6" s="3" t="s">
        <v>166</v>
      </c>
      <c r="T6" s="9"/>
      <c r="U6" s="9"/>
      <c r="V6" s="9"/>
      <c r="W6" s="9"/>
      <c r="X6" s="9"/>
      <c r="Y6" s="9"/>
      <c r="Z6" s="9"/>
      <c r="AA6" s="9"/>
    </row>
    <row r="7" spans="1:30" s="3" customFormat="1" ht="40" customHeight="1" x14ac:dyDescent="0.35">
      <c r="A7" s="3">
        <v>6</v>
      </c>
      <c r="B7" s="3" t="s">
        <v>165</v>
      </c>
      <c r="C7" s="3" t="s">
        <v>164</v>
      </c>
      <c r="D7" s="3" t="s">
        <v>163</v>
      </c>
      <c r="E7" s="3" t="s">
        <v>31</v>
      </c>
      <c r="F7" s="3" t="s">
        <v>29</v>
      </c>
      <c r="G7" s="3" t="s">
        <v>162</v>
      </c>
      <c r="H7" s="3" t="s">
        <v>29</v>
      </c>
      <c r="I7" s="3" t="s">
        <v>29</v>
      </c>
      <c r="J7" s="3" t="s">
        <v>29</v>
      </c>
      <c r="K7" s="3" t="s">
        <v>29</v>
      </c>
      <c r="L7" s="3" t="s">
        <v>29</v>
      </c>
      <c r="M7" s="3" t="s">
        <v>29</v>
      </c>
      <c r="N7" s="3" t="s">
        <v>161</v>
      </c>
      <c r="O7" s="3" t="s">
        <v>160</v>
      </c>
      <c r="P7" s="3" t="s">
        <v>29</v>
      </c>
      <c r="Q7" s="3" t="s">
        <v>159</v>
      </c>
      <c r="R7" s="3" t="s">
        <v>158</v>
      </c>
      <c r="T7" s="9"/>
      <c r="U7" s="9"/>
      <c r="V7" s="9"/>
      <c r="W7" s="9"/>
      <c r="X7" s="9"/>
      <c r="Y7" s="9"/>
      <c r="Z7" s="9"/>
      <c r="AA7" s="9"/>
    </row>
    <row r="8" spans="1:30" s="3" customFormat="1" ht="40" customHeight="1" x14ac:dyDescent="0.35">
      <c r="A8" s="3">
        <v>7</v>
      </c>
      <c r="B8" s="3" t="s">
        <v>174</v>
      </c>
      <c r="C8" s="3" t="s">
        <v>280</v>
      </c>
      <c r="D8" s="3" t="s">
        <v>156</v>
      </c>
      <c r="E8" s="3" t="s">
        <v>31</v>
      </c>
      <c r="F8" s="3" t="s">
        <v>31</v>
      </c>
      <c r="G8" s="3" t="s">
        <v>155</v>
      </c>
      <c r="H8" s="3" t="s">
        <v>39</v>
      </c>
      <c r="I8" s="3" t="s">
        <v>31</v>
      </c>
      <c r="J8" s="3" t="s">
        <v>29</v>
      </c>
      <c r="K8" s="3" t="s">
        <v>31</v>
      </c>
      <c r="L8" s="3" t="s">
        <v>31</v>
      </c>
      <c r="M8" s="3" t="s">
        <v>39</v>
      </c>
      <c r="P8" s="3" t="s">
        <v>39</v>
      </c>
      <c r="Q8" s="3" t="s">
        <v>281</v>
      </c>
      <c r="R8" s="3" t="s">
        <v>282</v>
      </c>
      <c r="T8" s="9"/>
      <c r="U8" s="9"/>
      <c r="V8" s="9"/>
      <c r="W8" s="9"/>
      <c r="X8" s="9"/>
      <c r="Y8" s="9"/>
      <c r="Z8" s="9"/>
      <c r="AA8" s="9"/>
    </row>
    <row r="9" spans="1:30" s="3" customFormat="1" ht="40" customHeight="1" x14ac:dyDescent="0.35">
      <c r="A9" s="3">
        <v>8</v>
      </c>
      <c r="B9" s="3" t="s">
        <v>157</v>
      </c>
      <c r="C9" s="14">
        <v>44408</v>
      </c>
      <c r="D9" s="3" t="s">
        <v>156</v>
      </c>
      <c r="E9" s="3" t="s">
        <v>31</v>
      </c>
      <c r="F9" s="3" t="s">
        <v>31</v>
      </c>
      <c r="G9" s="3" t="s">
        <v>155</v>
      </c>
      <c r="H9" s="3" t="s">
        <v>39</v>
      </c>
      <c r="I9" s="3" t="s">
        <v>29</v>
      </c>
      <c r="J9" s="3" t="s">
        <v>39</v>
      </c>
      <c r="K9" s="3" t="s">
        <v>39</v>
      </c>
      <c r="L9" s="3" t="s">
        <v>29</v>
      </c>
      <c r="M9" s="3" t="s">
        <v>39</v>
      </c>
      <c r="N9" s="3" t="s">
        <v>154</v>
      </c>
      <c r="O9" s="3" t="s">
        <v>153</v>
      </c>
      <c r="P9" s="3" t="s">
        <v>39</v>
      </c>
      <c r="Q9" s="3" t="s">
        <v>152</v>
      </c>
      <c r="R9" s="3" t="s">
        <v>151</v>
      </c>
      <c r="T9" s="9"/>
      <c r="U9" s="9"/>
      <c r="V9" s="9"/>
      <c r="W9" s="9"/>
      <c r="X9" s="9"/>
      <c r="Y9" s="9"/>
      <c r="Z9" s="9"/>
      <c r="AA9" s="9"/>
    </row>
    <row r="10" spans="1:30" s="13" customFormat="1" ht="40" customHeight="1" x14ac:dyDescent="0.35">
      <c r="E10" s="5">
        <f>(COUNTIF(E2:E9,"Excellent")*4+COUNTIF(E2:E9,"Good")*3+COUNTIF(E2:E9,"Satisfactory")*2+COUNTIF(E2:E9,"Not Satisfactory")*1)/COUNTA(E2:E9)</f>
        <v>3.375</v>
      </c>
      <c r="F10" s="5">
        <f>(COUNTIF(F2:F9,"Excellent")*4+COUNTIF(F2:F9,"Good")*3+COUNTIF(F2:F9,"Satisfactory")*2+COUNTIF(F2:F9,"Not Satisfactory")*1)/COUNTA(F2:F9)</f>
        <v>3.75</v>
      </c>
      <c r="G10" s="5">
        <f>(COUNTIF(G2:G9,"Very difficult")*4+COUNTIF(G2:G9,"Difficult")*3+COUNTIF(G2:G9,"Not too difficult")*2+COUNTIF(G2:G9,"Easy")*1)/COUNTA(G2:G9)</f>
        <v>3.25</v>
      </c>
      <c r="H10" s="5">
        <f t="shared" ref="H10:M10" si="0">(COUNTIF(H2:H9,"Excellent")*4+COUNTIF(H2:H9,"Good")*3+COUNTIF(H2:H9,"Satisfactory")*2+COUNTIF(H2:H9,"Not Satisfactory")*1)/COUNTA(H2:H9)</f>
        <v>2.625</v>
      </c>
      <c r="I10" s="5">
        <f t="shared" si="0"/>
        <v>3.875</v>
      </c>
      <c r="J10" s="5">
        <f t="shared" si="0"/>
        <v>3.625</v>
      </c>
      <c r="K10" s="5">
        <f t="shared" si="0"/>
        <v>3.625</v>
      </c>
      <c r="L10" s="5">
        <f t="shared" si="0"/>
        <v>3.875</v>
      </c>
      <c r="M10" s="5">
        <f t="shared" si="0"/>
        <v>3.5</v>
      </c>
      <c r="P10" s="5">
        <f>(COUNTIF(P2:P9,"Excellent")*4+COUNTIF(P2:P9,"Good")*3+COUNTIF(P2:P9,"Satisfactory")*2+COUNTIF(P2:P9,"Not Satisfactory")*1)/COUNTA(P2:P9)</f>
        <v>3.375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6B7F6-C76A-4BD4-A65A-C44615E98002}">
  <dimension ref="A1:AH11"/>
  <sheetViews>
    <sheetView topLeftCell="A6" workbookViewId="0">
      <selection activeCell="E11" sqref="E11"/>
    </sheetView>
  </sheetViews>
  <sheetFormatPr defaultColWidth="8.6328125" defaultRowHeight="14.5" x14ac:dyDescent="0.35"/>
  <cols>
    <col min="1" max="11" width="30.1796875" style="6" customWidth="1"/>
    <col min="12" max="12" width="44.36328125" style="6" customWidth="1"/>
    <col min="13" max="18" width="30.1796875" style="6" customWidth="1"/>
    <col min="19" max="19" width="44.36328125" style="6" customWidth="1"/>
    <col min="20" max="34" width="30.1796875" style="6" customWidth="1"/>
    <col min="35" max="16384" width="8.6328125" style="6"/>
  </cols>
  <sheetData>
    <row r="1" spans="1:34" s="2" customFormat="1" ht="60" customHeight="1" x14ac:dyDescent="0.35">
      <c r="A1" s="1" t="s">
        <v>0</v>
      </c>
      <c r="B1" s="1" t="s">
        <v>277</v>
      </c>
      <c r="C1" s="1" t="s">
        <v>193</v>
      </c>
      <c r="D1" s="1" t="s">
        <v>276</v>
      </c>
      <c r="E1" s="1" t="s">
        <v>275</v>
      </c>
      <c r="F1" s="1" t="s">
        <v>274</v>
      </c>
      <c r="G1" s="1" t="s">
        <v>273</v>
      </c>
      <c r="H1" s="1" t="s">
        <v>272</v>
      </c>
      <c r="I1" s="1" t="s">
        <v>271</v>
      </c>
      <c r="J1" s="1" t="s">
        <v>260</v>
      </c>
      <c r="K1" s="1" t="s">
        <v>259</v>
      </c>
      <c r="L1" s="1" t="s">
        <v>270</v>
      </c>
      <c r="M1" s="1" t="s">
        <v>269</v>
      </c>
      <c r="N1" s="1" t="s">
        <v>268</v>
      </c>
      <c r="O1" s="1" t="s">
        <v>260</v>
      </c>
      <c r="P1" s="1" t="s">
        <v>259</v>
      </c>
      <c r="Q1" s="1" t="s">
        <v>260</v>
      </c>
      <c r="R1" s="1" t="s">
        <v>259</v>
      </c>
      <c r="S1" s="1" t="s">
        <v>267</v>
      </c>
      <c r="T1" s="1" t="s">
        <v>266</v>
      </c>
      <c r="U1" s="1" t="s">
        <v>265</v>
      </c>
      <c r="V1" s="1" t="s">
        <v>264</v>
      </c>
      <c r="W1" s="1" t="s">
        <v>260</v>
      </c>
      <c r="X1" s="1" t="s">
        <v>259</v>
      </c>
      <c r="Y1" s="1" t="s">
        <v>260</v>
      </c>
      <c r="Z1" s="1" t="s">
        <v>259</v>
      </c>
      <c r="AA1" s="1" t="s">
        <v>263</v>
      </c>
      <c r="AB1" s="1" t="s">
        <v>261</v>
      </c>
      <c r="AC1" s="1" t="s">
        <v>262</v>
      </c>
      <c r="AD1" s="1" t="s">
        <v>261</v>
      </c>
      <c r="AE1" s="1" t="s">
        <v>260</v>
      </c>
      <c r="AF1" s="1" t="s">
        <v>259</v>
      </c>
      <c r="AG1" s="1" t="s">
        <v>258</v>
      </c>
      <c r="AH1" s="1" t="s">
        <v>179</v>
      </c>
    </row>
    <row r="2" spans="1:34" s="3" customFormat="1" ht="40" customHeight="1" x14ac:dyDescent="0.35">
      <c r="A2" s="3">
        <v>1</v>
      </c>
      <c r="B2" s="3" t="s">
        <v>174</v>
      </c>
      <c r="C2" s="14">
        <v>44406</v>
      </c>
      <c r="D2" s="3" t="s">
        <v>174</v>
      </c>
      <c r="F2" s="3" t="s">
        <v>257</v>
      </c>
      <c r="G2" s="3" t="s">
        <v>205</v>
      </c>
      <c r="I2" s="3" t="s">
        <v>31</v>
      </c>
      <c r="J2" s="3" t="s">
        <v>31</v>
      </c>
      <c r="K2" s="3" t="s">
        <v>31</v>
      </c>
      <c r="L2" s="3" t="s">
        <v>216</v>
      </c>
      <c r="M2" s="3" t="s">
        <v>226</v>
      </c>
      <c r="N2" s="3" t="s">
        <v>31</v>
      </c>
      <c r="O2" s="3" t="s">
        <v>39</v>
      </c>
      <c r="P2" s="3" t="s">
        <v>39</v>
      </c>
      <c r="Q2" s="3" t="s">
        <v>39</v>
      </c>
      <c r="R2" s="3" t="s">
        <v>39</v>
      </c>
      <c r="S2" s="3" t="s">
        <v>39</v>
      </c>
      <c r="T2" s="9" t="s">
        <v>70</v>
      </c>
      <c r="U2" s="9"/>
      <c r="V2" s="9"/>
      <c r="W2" s="9" t="s">
        <v>200</v>
      </c>
      <c r="X2" s="9" t="s">
        <v>200</v>
      </c>
      <c r="Y2" s="9" t="s">
        <v>234</v>
      </c>
      <c r="Z2" s="9" t="s">
        <v>234</v>
      </c>
      <c r="AA2" s="9"/>
      <c r="AE2" s="3" t="s">
        <v>31</v>
      </c>
      <c r="AF2" s="3" t="s">
        <v>31</v>
      </c>
    </row>
    <row r="3" spans="1:34" s="3" customFormat="1" ht="40" customHeight="1" x14ac:dyDescent="0.35">
      <c r="A3" s="3">
        <v>2</v>
      </c>
      <c r="B3" s="3" t="s">
        <v>171</v>
      </c>
      <c r="C3" s="3" t="s">
        <v>256</v>
      </c>
      <c r="D3" s="3" t="s">
        <v>171</v>
      </c>
      <c r="E3" s="3" t="s">
        <v>255</v>
      </c>
      <c r="F3" s="3" t="s">
        <v>254</v>
      </c>
      <c r="G3" s="3" t="s">
        <v>205</v>
      </c>
      <c r="H3" s="3" t="s">
        <v>253</v>
      </c>
      <c r="I3" s="3" t="s">
        <v>31</v>
      </c>
      <c r="L3" s="3" t="s">
        <v>216</v>
      </c>
      <c r="M3" s="3" t="s">
        <v>204</v>
      </c>
      <c r="N3" s="3" t="s">
        <v>39</v>
      </c>
      <c r="Q3" s="3" t="s">
        <v>39</v>
      </c>
      <c r="R3" s="3" t="s">
        <v>39</v>
      </c>
      <c r="S3" s="3" t="s">
        <v>202</v>
      </c>
      <c r="T3" s="9" t="s">
        <v>70</v>
      </c>
      <c r="U3" s="9"/>
      <c r="V3" s="9" t="s">
        <v>252</v>
      </c>
      <c r="W3" s="9" t="s">
        <v>200</v>
      </c>
      <c r="X3" s="9" t="s">
        <v>200</v>
      </c>
      <c r="Y3" s="9" t="s">
        <v>234</v>
      </c>
      <c r="Z3" s="9" t="s">
        <v>234</v>
      </c>
      <c r="AA3" s="9" t="s">
        <v>251</v>
      </c>
      <c r="AB3" s="3" t="s">
        <v>250</v>
      </c>
      <c r="AE3" s="3" t="s">
        <v>39</v>
      </c>
      <c r="AF3" s="3" t="s">
        <v>39</v>
      </c>
      <c r="AG3" s="3" t="s">
        <v>249</v>
      </c>
    </row>
    <row r="4" spans="1:34" s="3" customFormat="1" ht="40" customHeight="1" x14ac:dyDescent="0.35">
      <c r="A4" s="3">
        <v>3</v>
      </c>
      <c r="B4" s="3" t="s">
        <v>248</v>
      </c>
      <c r="D4" s="3" t="s">
        <v>248</v>
      </c>
      <c r="E4" s="3" t="s">
        <v>247</v>
      </c>
      <c r="F4" s="3" t="s">
        <v>246</v>
      </c>
      <c r="G4" s="3" t="s">
        <v>236</v>
      </c>
      <c r="I4" s="3" t="s">
        <v>29</v>
      </c>
      <c r="J4" s="3" t="s">
        <v>29</v>
      </c>
      <c r="K4" s="3" t="s">
        <v>29</v>
      </c>
      <c r="L4" s="3" t="s">
        <v>204</v>
      </c>
      <c r="M4" s="3" t="s">
        <v>203</v>
      </c>
      <c r="N4" s="3" t="s">
        <v>29</v>
      </c>
      <c r="O4" s="3" t="s">
        <v>29</v>
      </c>
      <c r="P4" s="3" t="s">
        <v>29</v>
      </c>
      <c r="Q4" s="3" t="s">
        <v>29</v>
      </c>
      <c r="R4" s="3" t="s">
        <v>29</v>
      </c>
      <c r="S4" s="3" t="s">
        <v>202</v>
      </c>
      <c r="T4" s="9" t="s">
        <v>70</v>
      </c>
      <c r="U4" s="9"/>
      <c r="V4" s="9" t="s">
        <v>245</v>
      </c>
      <c r="W4" s="9" t="s">
        <v>200</v>
      </c>
      <c r="X4" s="9" t="s">
        <v>200</v>
      </c>
      <c r="Y4" s="9" t="s">
        <v>199</v>
      </c>
      <c r="Z4" s="9" t="s">
        <v>199</v>
      </c>
      <c r="AA4" s="9" t="s">
        <v>244</v>
      </c>
      <c r="AB4" s="3" t="s">
        <v>243</v>
      </c>
      <c r="AC4" s="3" t="s">
        <v>242</v>
      </c>
      <c r="AD4" s="3" t="s">
        <v>242</v>
      </c>
      <c r="AE4" s="3" t="s">
        <v>29</v>
      </c>
      <c r="AF4" s="3" t="s">
        <v>29</v>
      </c>
      <c r="AG4" s="3" t="s">
        <v>241</v>
      </c>
    </row>
    <row r="5" spans="1:34" s="3" customFormat="1" ht="40" customHeight="1" x14ac:dyDescent="0.35">
      <c r="A5" s="3">
        <v>4</v>
      </c>
      <c r="F5" s="3" t="s">
        <v>205</v>
      </c>
      <c r="G5" s="3" t="s">
        <v>236</v>
      </c>
      <c r="I5" s="3" t="s">
        <v>29</v>
      </c>
      <c r="J5" s="3" t="s">
        <v>31</v>
      </c>
      <c r="K5" s="3" t="s">
        <v>31</v>
      </c>
      <c r="L5" s="3" t="s">
        <v>216</v>
      </c>
      <c r="M5" s="3" t="s">
        <v>226</v>
      </c>
      <c r="N5" s="3" t="s">
        <v>29</v>
      </c>
      <c r="O5" s="3" t="s">
        <v>172</v>
      </c>
      <c r="P5" s="3" t="s">
        <v>172</v>
      </c>
      <c r="Q5" s="3" t="s">
        <v>31</v>
      </c>
      <c r="R5" s="3" t="s">
        <v>31</v>
      </c>
      <c r="S5" s="3" t="s">
        <v>202</v>
      </c>
      <c r="T5" s="9" t="s">
        <v>70</v>
      </c>
      <c r="U5" s="9"/>
      <c r="V5" s="9"/>
      <c r="W5" s="9" t="s">
        <v>200</v>
      </c>
      <c r="X5" s="9" t="s">
        <v>200</v>
      </c>
      <c r="Y5" s="9" t="s">
        <v>234</v>
      </c>
      <c r="Z5" s="9" t="s">
        <v>234</v>
      </c>
      <c r="AA5" s="9" t="s">
        <v>240</v>
      </c>
      <c r="AB5" s="3" t="s">
        <v>239</v>
      </c>
      <c r="AE5" s="3" t="s">
        <v>31</v>
      </c>
      <c r="AF5" s="3" t="s">
        <v>31</v>
      </c>
    </row>
    <row r="6" spans="1:34" s="3" customFormat="1" ht="40" customHeight="1" x14ac:dyDescent="0.35">
      <c r="A6" s="3">
        <v>5</v>
      </c>
      <c r="B6" s="3" t="s">
        <v>174</v>
      </c>
      <c r="C6" s="3" t="s">
        <v>238</v>
      </c>
      <c r="D6" s="3" t="s">
        <v>174</v>
      </c>
      <c r="E6" s="3" t="s">
        <v>237</v>
      </c>
      <c r="F6" s="3" t="s">
        <v>205</v>
      </c>
      <c r="G6" s="3" t="s">
        <v>236</v>
      </c>
      <c r="I6" s="3" t="s">
        <v>29</v>
      </c>
      <c r="J6" s="3" t="s">
        <v>29</v>
      </c>
      <c r="K6" s="3" t="s">
        <v>29</v>
      </c>
      <c r="L6" s="3" t="s">
        <v>216</v>
      </c>
      <c r="M6" s="3" t="s">
        <v>203</v>
      </c>
      <c r="N6" s="3" t="s">
        <v>29</v>
      </c>
      <c r="O6" s="3" t="s">
        <v>29</v>
      </c>
      <c r="P6" s="3" t="s">
        <v>29</v>
      </c>
      <c r="Q6" s="3" t="s">
        <v>29</v>
      </c>
      <c r="R6" s="3" t="s">
        <v>29</v>
      </c>
      <c r="S6" s="3" t="s">
        <v>202</v>
      </c>
      <c r="T6" s="9" t="s">
        <v>70</v>
      </c>
      <c r="U6" s="9"/>
      <c r="V6" s="9" t="s">
        <v>235</v>
      </c>
      <c r="W6" s="9" t="s">
        <v>200</v>
      </c>
      <c r="X6" s="9" t="s">
        <v>200</v>
      </c>
      <c r="Y6" s="9" t="s">
        <v>234</v>
      </c>
      <c r="Z6" s="9" t="s">
        <v>234</v>
      </c>
      <c r="AA6" s="9" t="s">
        <v>233</v>
      </c>
      <c r="AB6" s="3" t="s">
        <v>65</v>
      </c>
      <c r="AC6" s="3" t="s">
        <v>232</v>
      </c>
      <c r="AD6" s="3" t="s">
        <v>231</v>
      </c>
      <c r="AE6" s="3" t="s">
        <v>29</v>
      </c>
      <c r="AF6" s="3" t="s">
        <v>29</v>
      </c>
      <c r="AG6" s="3" t="s">
        <v>230</v>
      </c>
    </row>
    <row r="7" spans="1:34" s="3" customFormat="1" ht="40" customHeight="1" x14ac:dyDescent="0.35">
      <c r="A7" s="3">
        <v>6</v>
      </c>
      <c r="B7" s="3" t="s">
        <v>157</v>
      </c>
      <c r="C7" s="14">
        <v>44408</v>
      </c>
      <c r="D7" s="3" t="s">
        <v>174</v>
      </c>
      <c r="E7" s="3" t="s">
        <v>229</v>
      </c>
      <c r="F7" s="3" t="s">
        <v>228</v>
      </c>
      <c r="G7" s="3" t="s">
        <v>205</v>
      </c>
      <c r="H7" s="3" t="s">
        <v>227</v>
      </c>
      <c r="I7" s="3" t="s">
        <v>29</v>
      </c>
      <c r="J7" s="3" t="s">
        <v>31</v>
      </c>
      <c r="K7" s="3" t="s">
        <v>31</v>
      </c>
      <c r="L7" s="3" t="s">
        <v>216</v>
      </c>
      <c r="M7" s="3" t="s">
        <v>226</v>
      </c>
      <c r="N7" s="3" t="s">
        <v>29</v>
      </c>
      <c r="O7" s="3" t="s">
        <v>172</v>
      </c>
      <c r="P7" s="3" t="s">
        <v>31</v>
      </c>
      <c r="Q7" s="3" t="s">
        <v>31</v>
      </c>
      <c r="R7" s="3" t="s">
        <v>31</v>
      </c>
      <c r="S7" s="3" t="s">
        <v>202</v>
      </c>
      <c r="T7" s="9" t="s">
        <v>70</v>
      </c>
      <c r="U7" s="9"/>
      <c r="V7" s="9" t="s">
        <v>225</v>
      </c>
      <c r="W7" s="9" t="s">
        <v>200</v>
      </c>
      <c r="X7" s="9" t="s">
        <v>200</v>
      </c>
      <c r="Y7" s="9" t="s">
        <v>199</v>
      </c>
      <c r="Z7" s="9" t="s">
        <v>199</v>
      </c>
      <c r="AA7" s="9" t="s">
        <v>224</v>
      </c>
      <c r="AB7" s="3" t="s">
        <v>223</v>
      </c>
      <c r="AC7" s="3" t="s">
        <v>222</v>
      </c>
      <c r="AD7" s="3" t="s">
        <v>221</v>
      </c>
      <c r="AE7" s="3" t="s">
        <v>31</v>
      </c>
      <c r="AF7" s="3" t="s">
        <v>31</v>
      </c>
      <c r="AG7" s="3" t="s">
        <v>220</v>
      </c>
    </row>
    <row r="8" spans="1:34" s="3" customFormat="1" ht="40" customHeight="1" x14ac:dyDescent="0.35">
      <c r="A8" s="3">
        <v>7</v>
      </c>
      <c r="B8" s="3" t="s">
        <v>165</v>
      </c>
      <c r="C8" s="3" t="s">
        <v>164</v>
      </c>
      <c r="D8" s="3" t="s">
        <v>174</v>
      </c>
      <c r="E8" s="3" t="s">
        <v>219</v>
      </c>
      <c r="F8" s="3" t="s">
        <v>218</v>
      </c>
      <c r="G8" s="3" t="s">
        <v>205</v>
      </c>
      <c r="H8" s="3" t="s">
        <v>217</v>
      </c>
      <c r="I8" s="3" t="s">
        <v>29</v>
      </c>
      <c r="J8" s="3" t="s">
        <v>29</v>
      </c>
      <c r="L8" s="3" t="s">
        <v>216</v>
      </c>
      <c r="M8" s="3" t="s">
        <v>203</v>
      </c>
      <c r="N8" s="3" t="s">
        <v>29</v>
      </c>
      <c r="O8" s="3" t="s">
        <v>31</v>
      </c>
      <c r="P8" s="3" t="s">
        <v>31</v>
      </c>
      <c r="R8" s="3" t="s">
        <v>29</v>
      </c>
      <c r="S8" s="3" t="s">
        <v>215</v>
      </c>
      <c r="T8" s="9" t="s">
        <v>70</v>
      </c>
      <c r="U8" s="9"/>
      <c r="V8" s="9" t="s">
        <v>214</v>
      </c>
      <c r="W8" s="9" t="s">
        <v>200</v>
      </c>
      <c r="X8" s="9" t="s">
        <v>200</v>
      </c>
      <c r="Y8" s="9" t="s">
        <v>199</v>
      </c>
      <c r="Z8" s="9" t="s">
        <v>199</v>
      </c>
      <c r="AA8" s="9" t="s">
        <v>213</v>
      </c>
      <c r="AB8" s="3" t="s">
        <v>212</v>
      </c>
      <c r="AC8" s="3" t="s">
        <v>211</v>
      </c>
      <c r="AD8" s="3" t="s">
        <v>210</v>
      </c>
      <c r="AE8" s="3" t="s">
        <v>29</v>
      </c>
      <c r="AF8" s="3" t="s">
        <v>31</v>
      </c>
      <c r="AG8" s="3" t="s">
        <v>209</v>
      </c>
      <c r="AH8" s="3" t="s">
        <v>208</v>
      </c>
    </row>
    <row r="9" spans="1:34" s="3" customFormat="1" ht="40" customHeight="1" x14ac:dyDescent="0.35">
      <c r="A9" s="3">
        <v>8</v>
      </c>
      <c r="B9" s="3" t="s">
        <v>174</v>
      </c>
      <c r="C9" s="3" t="s">
        <v>278</v>
      </c>
      <c r="D9" s="3" t="s">
        <v>174</v>
      </c>
      <c r="E9" s="3" t="s">
        <v>91</v>
      </c>
      <c r="F9" s="3" t="s">
        <v>91</v>
      </c>
      <c r="G9" s="3" t="s">
        <v>236</v>
      </c>
      <c r="I9" s="3" t="s">
        <v>31</v>
      </c>
      <c r="J9" s="3" t="s">
        <v>31</v>
      </c>
      <c r="K9" s="3" t="s">
        <v>31</v>
      </c>
      <c r="L9" s="3" t="s">
        <v>216</v>
      </c>
      <c r="M9" s="3" t="s">
        <v>226</v>
      </c>
      <c r="N9" s="3" t="s">
        <v>29</v>
      </c>
      <c r="O9" s="3" t="s">
        <v>39</v>
      </c>
      <c r="P9" s="3" t="s">
        <v>39</v>
      </c>
      <c r="Q9" s="3" t="s">
        <v>39</v>
      </c>
      <c r="R9" s="3" t="s">
        <v>39</v>
      </c>
      <c r="S9" s="3" t="s">
        <v>202</v>
      </c>
      <c r="T9" s="9" t="s">
        <v>70</v>
      </c>
      <c r="U9" s="9"/>
      <c r="V9" s="9"/>
      <c r="W9" s="9" t="s">
        <v>200</v>
      </c>
      <c r="X9" s="9" t="s">
        <v>200</v>
      </c>
      <c r="Y9" s="9" t="s">
        <v>234</v>
      </c>
      <c r="Z9" s="9" t="s">
        <v>234</v>
      </c>
      <c r="AA9" s="9" t="s">
        <v>91</v>
      </c>
      <c r="AB9" s="3" t="s">
        <v>91</v>
      </c>
      <c r="AC9" s="3" t="s">
        <v>91</v>
      </c>
      <c r="AD9" s="3" t="s">
        <v>91</v>
      </c>
      <c r="AE9" s="3" t="s">
        <v>31</v>
      </c>
      <c r="AF9" s="3" t="s">
        <v>39</v>
      </c>
      <c r="AG9" s="3" t="s">
        <v>279</v>
      </c>
      <c r="AH9" s="3" t="s">
        <v>91</v>
      </c>
    </row>
    <row r="10" spans="1:34" s="3" customFormat="1" ht="40" customHeight="1" x14ac:dyDescent="0.35">
      <c r="A10" s="3">
        <v>9</v>
      </c>
      <c r="B10" s="3" t="s">
        <v>178</v>
      </c>
      <c r="D10" s="3" t="s">
        <v>171</v>
      </c>
      <c r="E10" s="3" t="s">
        <v>207</v>
      </c>
      <c r="F10" s="3" t="s">
        <v>206</v>
      </c>
      <c r="G10" s="3" t="s">
        <v>205</v>
      </c>
      <c r="I10" s="3" t="s">
        <v>31</v>
      </c>
      <c r="J10" s="3" t="s">
        <v>29</v>
      </c>
      <c r="L10" s="3" t="s">
        <v>204</v>
      </c>
      <c r="M10" s="3" t="s">
        <v>203</v>
      </c>
      <c r="N10" s="3" t="s">
        <v>29</v>
      </c>
      <c r="O10" s="3" t="s">
        <v>31</v>
      </c>
      <c r="P10" s="3" t="s">
        <v>31</v>
      </c>
      <c r="Q10" s="3" t="s">
        <v>29</v>
      </c>
      <c r="R10" s="3" t="s">
        <v>29</v>
      </c>
      <c r="S10" s="3" t="s">
        <v>202</v>
      </c>
      <c r="T10" s="9" t="s">
        <v>70</v>
      </c>
      <c r="U10" s="9"/>
      <c r="V10" s="9" t="s">
        <v>201</v>
      </c>
      <c r="W10" s="9" t="s">
        <v>200</v>
      </c>
      <c r="X10" s="9" t="s">
        <v>200</v>
      </c>
      <c r="Y10" s="9" t="s">
        <v>199</v>
      </c>
      <c r="Z10" s="9" t="s">
        <v>199</v>
      </c>
      <c r="AA10" s="9" t="s">
        <v>198</v>
      </c>
      <c r="AB10" s="3" t="s">
        <v>197</v>
      </c>
      <c r="AC10" s="3" t="s">
        <v>196</v>
      </c>
      <c r="AE10" s="3" t="s">
        <v>31</v>
      </c>
      <c r="AF10" s="3" t="s">
        <v>29</v>
      </c>
      <c r="AG10" s="3" t="s">
        <v>195</v>
      </c>
    </row>
    <row r="11" spans="1:34" s="13" customFormat="1" ht="40" customHeight="1" x14ac:dyDescent="0.35">
      <c r="I11" s="5">
        <f>(COUNTIF(I2:I10,"Excellent")*4+COUNTIF(I2:I10,"Good")*3+COUNTIF(I2:I10,"Satisfactory")*2+COUNTIF(I2:I10,"Not Satisfactory")*1)/COUNTA(I2:I10)</f>
        <v>3.5555555555555554</v>
      </c>
      <c r="J11" s="5">
        <f t="shared" ref="J11:K11" si="0">(COUNTIF(J2:J10,"Excellent")*4+COUNTIF(J2:J10,"Good")*3+COUNTIF(J2:J10,"Satisfactory")*2+COUNTIF(J2:J10,"Not Satisfactory")*1)/COUNTA(J2:J10)</f>
        <v>3.5</v>
      </c>
      <c r="K11" s="5">
        <f t="shared" si="0"/>
        <v>3.3333333333333335</v>
      </c>
      <c r="L11" s="5">
        <f>(COUNTIF(L2:L10,"Very hard")*4+COUNTIF(L2:L10,"Challenging")*3+COUNTIF(L2:L10,"Easy")*2)/COUNTA(L2:L10)</f>
        <v>3.2222222222222223</v>
      </c>
      <c r="M11" s="5">
        <f>(COUNTIF(M2:M10,"Very hard")*4+COUNTIF(M2:M10,"Hard")*3+COUNTIF(M2:M10,"Fair")*2+COUNTIF(M2:M10,"Easy")*1)/COUNTA(M2:M10)</f>
        <v>2.6666666666666665</v>
      </c>
      <c r="N11" s="5">
        <f t="shared" ref="N11" si="1">(COUNTIF(N2:N10,"Excellent")*4+COUNTIF(N2:N10,"Good")*3+COUNTIF(N2:N10,"Satisfactory")*2+COUNTIF(N2:N10,"Not Satisfactory")*1)/COUNTA(N2:N10)</f>
        <v>3.6666666666666665</v>
      </c>
      <c r="O11" s="5">
        <f t="shared" ref="O11" si="2">(COUNTIF(O2:O10,"Excellent")*4+COUNTIF(O2:O10,"Good")*3+COUNTIF(O2:O10,"Satisfactory")*2+COUNTIF(O2:O10,"Not Satisfactory")*1)/COUNTA(O2:O10)</f>
        <v>2.5</v>
      </c>
      <c r="P11" s="5">
        <f t="shared" ref="P11" si="3">(COUNTIF(P2:P10,"Excellent")*4+COUNTIF(P2:P10,"Good")*3+COUNTIF(P2:P10,"Satisfactory")*2+COUNTIF(P2:P10,"Not Satisfactory")*1)/COUNTA(P2:P10)</f>
        <v>2.75</v>
      </c>
      <c r="Q11" s="5">
        <f t="shared" ref="Q11" si="4">(COUNTIF(Q2:Q10,"Excellent")*4+COUNTIF(Q2:Q10,"Good")*3+COUNTIF(Q2:Q10,"Satisfactory")*2+COUNTIF(Q2:Q10,"Not Satisfactory")*1)/COUNTA(Q2:Q10)</f>
        <v>3</v>
      </c>
      <c r="R11" s="5">
        <f t="shared" ref="R11" si="5">(COUNTIF(R2:R10,"Excellent")*4+COUNTIF(R2:R10,"Good")*3+COUNTIF(R2:R10,"Satisfactory")*2+COUNTIF(R2:R10,"Not Satisfactory")*1)/COUNTA(R2:R10)</f>
        <v>3.1111111111111112</v>
      </c>
      <c r="S11" s="5">
        <f>(COUNTIF(S2:S10,"Very helpful")*4+COUNTIF(S2:S10,"Helpful")*3+COUNTIF(S2:S10,"Satisfactory")*2+COUNTIF(S2:S10,"Not Satisfactory")*1)/COUNTA(S2:S10)</f>
        <v>3.6666666666666665</v>
      </c>
      <c r="T11" s="5"/>
      <c r="U11" s="5"/>
      <c r="Y11" s="5">
        <f>(COUNTIF(Y2:Y10,"Very satisfied")*4+COUNTIF(Y2:Y10,"Satisfied")*3+COUNTIF(Y2:Y10,"Not satisfied")*2)/COUNTA(Y2:Y10)</f>
        <v>3.4444444444444446</v>
      </c>
      <c r="Z11" s="5">
        <f>(COUNTIF(Z2:Z10,"Very satisfied")*4+COUNTIF(Z2:Z10,"Satisfied")*3+COUNTIF(Z2:Z10,"Not satisfied")*2)/COUNTA(Z2:Z10)</f>
        <v>3.4444444444444446</v>
      </c>
      <c r="AE11" s="5">
        <f t="shared" ref="AE11:AF11" si="6">(COUNTIF(AE2:AE10,"Excellent")*4+COUNTIF(AE2:AE10,"Good")*3+COUNTIF(AE2:AE10,"Satisfactory")*2+COUNTIF(AE2:AE10,"Not Satisfactory")*1)/COUNTA(AE2:AE10)</f>
        <v>3.2222222222222223</v>
      </c>
      <c r="AF11" s="5">
        <f t="shared" si="6"/>
        <v>3.1111111111111112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SA1</vt:lpstr>
      <vt:lpstr>SA4</vt:lpstr>
      <vt:lpstr>SA6</vt:lpstr>
      <vt:lpstr>SA2</vt:lpstr>
      <vt:lpstr>SA3</vt:lpstr>
      <vt:lpstr>SA5</vt:lpstr>
      <vt:lpstr>SA7</vt:lpstr>
      <vt:lpstr>DISSERTATION QUALITY ASSURANCE </vt:lpstr>
      <vt:lpstr>GLOBAL QUALITY ASSURANCE AND EV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Poletti</dc:creator>
  <cp:lastModifiedBy>Elisa Poletti</cp:lastModifiedBy>
  <dcterms:created xsi:type="dcterms:W3CDTF">2020-10-09T09:13:08Z</dcterms:created>
  <dcterms:modified xsi:type="dcterms:W3CDTF">2021-09-29T08:05:19Z</dcterms:modified>
</cp:coreProperties>
</file>